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ham-my.sharepoint.com/personal/k_f_batchelor_bham_ac_uk/Documents/Desktop/Birmingham_Research_Fellow/TRS_Data/250604_Bases_PVP_2_3/Processed_Data/"/>
    </mc:Choice>
  </mc:AlternateContent>
  <xr:revisionPtr revIDLastSave="186" documentId="8_{830E8F15-4328-4BFF-B87D-82625632D78E}" xr6:coauthVersionLast="47" xr6:coauthVersionMax="47" xr10:uidLastSave="{4FD863F6-769D-4491-94E1-449DE5527965}"/>
  <bookViews>
    <workbookView xWindow="28680" yWindow="-120" windowWidth="29040" windowHeight="15840" firstSheet="1" activeTab="4" xr2:uid="{BA3A78C7-AD48-420F-A887-9273D0F244E1}"/>
  </bookViews>
  <sheets>
    <sheet name="Pellet Calculations" sheetId="8" r:id="rId1"/>
    <sheet name="PET Catalysis Raw Data" sheetId="1" r:id="rId2"/>
    <sheet name="PET Catalysis Raw Summary" sheetId="2" r:id="rId3"/>
    <sheet name="Baseline Raw Data" sheetId="6" r:id="rId4"/>
    <sheet name="Baseline Corrected" sheetId="3" r:id="rId5"/>
    <sheet name="Baseline UV" sheetId="5" r:id="rId6"/>
    <sheet name="Baseline Corrected Summary" sheetId="4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7" i="1" l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A88" i="6"/>
  <c r="A89" i="6" s="1"/>
  <c r="B88" i="6"/>
  <c r="B89" i="6" s="1"/>
  <c r="C88" i="6"/>
  <c r="C89" i="6" s="1"/>
  <c r="B90" i="6"/>
  <c r="A91" i="6"/>
  <c r="A92" i="6" s="1"/>
  <c r="B91" i="6"/>
  <c r="C91" i="6"/>
  <c r="B92" i="6"/>
  <c r="C92" i="6"/>
  <c r="B93" i="6"/>
  <c r="C93" i="6"/>
  <c r="A94" i="6"/>
  <c r="A96" i="6" s="1"/>
  <c r="B94" i="6"/>
  <c r="B96" i="6" s="1"/>
  <c r="C94" i="6"/>
  <c r="C96" i="6" s="1"/>
  <c r="M94" i="1"/>
  <c r="B8" i="8"/>
  <c r="B20" i="8"/>
  <c r="B5" i="8"/>
  <c r="A93" i="6" l="1"/>
  <c r="C95" i="6"/>
  <c r="B95" i="6"/>
  <c r="A95" i="6"/>
  <c r="C90" i="6"/>
  <c r="A90" i="6"/>
  <c r="M113" i="1"/>
  <c r="A13" i="1" l="1"/>
  <c r="P8" i="1"/>
  <c r="Q8" i="1"/>
  <c r="X12" i="8"/>
  <c r="W12" i="8"/>
  <c r="W11" i="8"/>
  <c r="V12" i="8"/>
  <c r="V11" i="8"/>
  <c r="U12" i="8"/>
  <c r="U11" i="8"/>
  <c r="T12" i="8"/>
  <c r="T11" i="8"/>
  <c r="S12" i="8"/>
  <c r="R12" i="8"/>
  <c r="Q12" i="8"/>
  <c r="Q11" i="8"/>
  <c r="V13" i="1" l="1"/>
  <c r="M13" i="1" s="1"/>
  <c r="R11" i="8" l="1"/>
  <c r="Q10" i="8"/>
  <c r="R10" i="8" s="1"/>
  <c r="Q9" i="8"/>
  <c r="R9" i="8" s="1"/>
  <c r="Q8" i="8"/>
  <c r="Q7" i="8"/>
  <c r="R7" i="8" s="1"/>
  <c r="Q6" i="8"/>
  <c r="R6" i="8" s="1"/>
  <c r="Q5" i="8"/>
  <c r="R5" i="8" s="1"/>
  <c r="Q4" i="8"/>
  <c r="Q3" i="8"/>
  <c r="R3" i="8" s="1"/>
  <c r="B12" i="8"/>
  <c r="M5" i="8"/>
  <c r="L5" i="8"/>
  <c r="K5" i="8"/>
  <c r="K8" i="8" s="1"/>
  <c r="K9" i="8" s="1"/>
  <c r="J5" i="8"/>
  <c r="J8" i="8" s="1"/>
  <c r="J9" i="8" s="1"/>
  <c r="I5" i="8"/>
  <c r="H5" i="8"/>
  <c r="G5" i="8"/>
  <c r="G21" i="8" s="1"/>
  <c r="G22" i="8" s="1"/>
  <c r="F5" i="8"/>
  <c r="F8" i="8" s="1"/>
  <c r="F9" i="8" s="1"/>
  <c r="E5" i="8"/>
  <c r="E13" i="8" l="1"/>
  <c r="E14" i="8" s="1"/>
  <c r="E15" i="8" s="1"/>
  <c r="I13" i="8"/>
  <c r="I14" i="8" s="1"/>
  <c r="I15" i="8" s="1"/>
  <c r="M13" i="8"/>
  <c r="M14" i="8" s="1"/>
  <c r="M15" i="8" s="1"/>
  <c r="T4" i="8"/>
  <c r="U4" i="8" s="1"/>
  <c r="V4" i="8" s="1"/>
  <c r="T8" i="8"/>
  <c r="U8" i="8" s="1"/>
  <c r="V8" i="8" s="1"/>
  <c r="R8" i="8"/>
  <c r="S8" i="8" s="1"/>
  <c r="R4" i="8"/>
  <c r="S4" i="8" s="1"/>
  <c r="J21" i="8"/>
  <c r="J22" i="8" s="1"/>
  <c r="T5" i="8"/>
  <c r="U5" i="8" s="1"/>
  <c r="V5" i="8" s="1"/>
  <c r="T9" i="8"/>
  <c r="U9" i="8" s="1"/>
  <c r="V9" i="8" s="1"/>
  <c r="F21" i="8"/>
  <c r="F22" i="8" s="1"/>
  <c r="B21" i="8"/>
  <c r="B22" i="8" s="1"/>
  <c r="H13" i="8"/>
  <c r="H14" i="8" s="1"/>
  <c r="H15" i="8" s="1"/>
  <c r="L13" i="8"/>
  <c r="L14" i="8" s="1"/>
  <c r="L15" i="8" s="1"/>
  <c r="B13" i="8"/>
  <c r="B14" i="8" s="1"/>
  <c r="B15" i="8" s="1"/>
  <c r="I21" i="8"/>
  <c r="I22" i="8" s="1"/>
  <c r="L21" i="8"/>
  <c r="L22" i="8" s="1"/>
  <c r="H21" i="8"/>
  <c r="H22" i="8" s="1"/>
  <c r="T6" i="8"/>
  <c r="U6" i="8" s="1"/>
  <c r="V6" i="8" s="1"/>
  <c r="T10" i="8"/>
  <c r="U10" i="8" s="1"/>
  <c r="V10" i="8" s="1"/>
  <c r="M21" i="8"/>
  <c r="M22" i="8" s="1"/>
  <c r="E21" i="8"/>
  <c r="E22" i="8" s="1"/>
  <c r="K21" i="8"/>
  <c r="K22" i="8" s="1"/>
  <c r="T3" i="8"/>
  <c r="U3" i="8" s="1"/>
  <c r="V3" i="8" s="1"/>
  <c r="T7" i="8"/>
  <c r="U7" i="8" s="1"/>
  <c r="V7" i="8" s="1"/>
  <c r="S3" i="8"/>
  <c r="S5" i="8"/>
  <c r="S6" i="8"/>
  <c r="S7" i="8"/>
  <c r="S9" i="8"/>
  <c r="S10" i="8"/>
  <c r="S11" i="8"/>
  <c r="W3" i="8"/>
  <c r="X3" i="8" s="1"/>
  <c r="W4" i="8"/>
  <c r="X4" i="8" s="1"/>
  <c r="W5" i="8"/>
  <c r="X5" i="8" s="1"/>
  <c r="W6" i="8"/>
  <c r="X6" i="8" s="1"/>
  <c r="W7" i="8"/>
  <c r="X7" i="8" s="1"/>
  <c r="W8" i="8"/>
  <c r="X8" i="8" s="1"/>
  <c r="W9" i="8"/>
  <c r="X9" i="8" s="1"/>
  <c r="W10" i="8"/>
  <c r="X10" i="8" s="1"/>
  <c r="X11" i="8"/>
  <c r="B9" i="8"/>
  <c r="L8" i="8"/>
  <c r="L9" i="8" s="1"/>
  <c r="G8" i="8"/>
  <c r="G9" i="8" s="1"/>
  <c r="K13" i="8"/>
  <c r="K14" i="8" s="1"/>
  <c r="K15" i="8" s="1"/>
  <c r="H8" i="8"/>
  <c r="H9" i="8" s="1"/>
  <c r="F13" i="8"/>
  <c r="F14" i="8" s="1"/>
  <c r="F15" i="8" s="1"/>
  <c r="J13" i="8"/>
  <c r="J14" i="8" s="1"/>
  <c r="J15" i="8" s="1"/>
  <c r="G13" i="8"/>
  <c r="G14" i="8" s="1"/>
  <c r="G15" i="8" s="1"/>
  <c r="E8" i="8"/>
  <c r="E9" i="8" s="1"/>
  <c r="I8" i="8"/>
  <c r="I9" i="8" s="1"/>
  <c r="M8" i="8"/>
  <c r="M9" i="8" s="1"/>
  <c r="A35" i="4" l="1"/>
  <c r="B35" i="4"/>
  <c r="C35" i="4"/>
  <c r="A36" i="4"/>
  <c r="B36" i="4"/>
  <c r="C36" i="4"/>
  <c r="A37" i="4"/>
  <c r="B37" i="4"/>
  <c r="C37" i="4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E39" i="5"/>
  <c r="E38" i="5"/>
  <c r="E37" i="5"/>
  <c r="E36" i="5"/>
  <c r="E35" i="5"/>
  <c r="E34" i="5"/>
  <c r="E33" i="5"/>
  <c r="E32" i="5"/>
  <c r="E31" i="5"/>
  <c r="E30" i="5"/>
  <c r="E29" i="5"/>
  <c r="D36" i="4" l="1"/>
  <c r="D37" i="4"/>
  <c r="D35" i="4"/>
  <c r="E28" i="5"/>
  <c r="E27" i="5"/>
  <c r="E26" i="5"/>
  <c r="Q14" i="1" l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3" i="1"/>
  <c r="T13" i="1" s="1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A13" i="6" l="1"/>
  <c r="A4" i="5" l="1"/>
  <c r="B4" i="5"/>
  <c r="C4" i="5"/>
  <c r="A5" i="5"/>
  <c r="B5" i="5"/>
  <c r="C5" i="5"/>
  <c r="A6" i="5"/>
  <c r="B6" i="5"/>
  <c r="C6" i="5"/>
  <c r="A7" i="5"/>
  <c r="B7" i="5"/>
  <c r="C7" i="5"/>
  <c r="A8" i="5"/>
  <c r="B8" i="5"/>
  <c r="C8" i="5"/>
  <c r="A9" i="5"/>
  <c r="B9" i="5"/>
  <c r="C9" i="5"/>
  <c r="A10" i="5"/>
  <c r="B10" i="5"/>
  <c r="C10" i="5"/>
  <c r="A11" i="5"/>
  <c r="B11" i="5"/>
  <c r="C11" i="5"/>
  <c r="A12" i="5"/>
  <c r="B12" i="5"/>
  <c r="C12" i="5"/>
  <c r="A13" i="5"/>
  <c r="B13" i="5"/>
  <c r="C13" i="5"/>
  <c r="A14" i="5"/>
  <c r="B14" i="5"/>
  <c r="C14" i="5"/>
  <c r="A15" i="5"/>
  <c r="B15" i="5"/>
  <c r="C15" i="5"/>
  <c r="A16" i="5"/>
  <c r="B16" i="5"/>
  <c r="C16" i="5"/>
  <c r="A17" i="5"/>
  <c r="B17" i="5"/>
  <c r="C17" i="5"/>
  <c r="A18" i="5"/>
  <c r="B18" i="5"/>
  <c r="C18" i="5"/>
  <c r="A19" i="5"/>
  <c r="B19" i="5"/>
  <c r="C19" i="5"/>
  <c r="A20" i="5"/>
  <c r="B20" i="5"/>
  <c r="C20" i="5"/>
  <c r="A21" i="5"/>
  <c r="B21" i="5"/>
  <c r="C21" i="5"/>
  <c r="A22" i="5"/>
  <c r="B22" i="5"/>
  <c r="C22" i="5"/>
  <c r="A23" i="5"/>
  <c r="B23" i="5"/>
  <c r="C23" i="5"/>
  <c r="A24" i="5"/>
  <c r="B24" i="5"/>
  <c r="C24" i="5"/>
  <c r="A25" i="5"/>
  <c r="B25" i="5"/>
  <c r="C25" i="5"/>
  <c r="A26" i="5"/>
  <c r="B26" i="5"/>
  <c r="C26" i="5"/>
  <c r="A27" i="5"/>
  <c r="B27" i="5"/>
  <c r="C27" i="5"/>
  <c r="A28" i="5"/>
  <c r="B28" i="5"/>
  <c r="C28" i="5"/>
  <c r="A29" i="5"/>
  <c r="B29" i="5"/>
  <c r="C29" i="5"/>
  <c r="A30" i="5"/>
  <c r="B30" i="5"/>
  <c r="C30" i="5"/>
  <c r="A31" i="5"/>
  <c r="B31" i="5"/>
  <c r="C31" i="5"/>
  <c r="A32" i="5"/>
  <c r="B32" i="5"/>
  <c r="C32" i="5"/>
  <c r="A33" i="5"/>
  <c r="B33" i="5"/>
  <c r="C33" i="5"/>
  <c r="A34" i="5"/>
  <c r="B34" i="5"/>
  <c r="C34" i="5"/>
  <c r="A35" i="5"/>
  <c r="B35" i="5"/>
  <c r="C35" i="5"/>
  <c r="A36" i="5"/>
  <c r="B36" i="5"/>
  <c r="C36" i="5"/>
  <c r="A37" i="5"/>
  <c r="B37" i="5"/>
  <c r="C37" i="5"/>
  <c r="A38" i="5"/>
  <c r="B38" i="5"/>
  <c r="C38" i="5"/>
  <c r="A39" i="5"/>
  <c r="B39" i="5"/>
  <c r="C39" i="5"/>
  <c r="B3" i="5"/>
  <c r="C3" i="5"/>
  <c r="A3" i="5"/>
  <c r="V123" i="6"/>
  <c r="Q123" i="6"/>
  <c r="P123" i="6"/>
  <c r="M123" i="6"/>
  <c r="V122" i="6"/>
  <c r="Q122" i="6"/>
  <c r="P122" i="6"/>
  <c r="M122" i="6"/>
  <c r="A122" i="6"/>
  <c r="V121" i="6"/>
  <c r="Q121" i="6"/>
  <c r="P121" i="6"/>
  <c r="M121" i="6"/>
  <c r="C121" i="6"/>
  <c r="C123" i="6" s="1"/>
  <c r="B121" i="6"/>
  <c r="B122" i="6" s="1"/>
  <c r="A121" i="6"/>
  <c r="A123" i="6" s="1"/>
  <c r="V120" i="6"/>
  <c r="Q120" i="6"/>
  <c r="P120" i="6"/>
  <c r="M120" i="6"/>
  <c r="V119" i="6"/>
  <c r="Q119" i="6"/>
  <c r="P119" i="6"/>
  <c r="M119" i="6"/>
  <c r="A119" i="6"/>
  <c r="V118" i="6"/>
  <c r="Q118" i="6"/>
  <c r="P118" i="6"/>
  <c r="M118" i="6"/>
  <c r="C118" i="6"/>
  <c r="C119" i="6" s="1"/>
  <c r="B118" i="6"/>
  <c r="B120" i="6" s="1"/>
  <c r="A118" i="6"/>
  <c r="A120" i="6" s="1"/>
  <c r="V117" i="6"/>
  <c r="Q117" i="6"/>
  <c r="P117" i="6"/>
  <c r="M117" i="6"/>
  <c r="V116" i="6"/>
  <c r="Q116" i="6"/>
  <c r="P116" i="6"/>
  <c r="M116" i="6"/>
  <c r="V115" i="6"/>
  <c r="Q115" i="6"/>
  <c r="P115" i="6"/>
  <c r="M115" i="6"/>
  <c r="C115" i="6"/>
  <c r="C116" i="6" s="1"/>
  <c r="B115" i="6"/>
  <c r="B117" i="6" s="1"/>
  <c r="A115" i="6"/>
  <c r="A117" i="6" s="1"/>
  <c r="V114" i="6"/>
  <c r="Q114" i="6"/>
  <c r="P114" i="6"/>
  <c r="M114" i="6"/>
  <c r="V113" i="6"/>
  <c r="Q113" i="6"/>
  <c r="P113" i="6"/>
  <c r="M113" i="6"/>
  <c r="V112" i="6"/>
  <c r="Q112" i="6"/>
  <c r="P112" i="6"/>
  <c r="M112" i="6"/>
  <c r="C112" i="6"/>
  <c r="C114" i="6" s="1"/>
  <c r="B112" i="6"/>
  <c r="B114" i="6" s="1"/>
  <c r="A112" i="6"/>
  <c r="A113" i="6" s="1"/>
  <c r="V111" i="6"/>
  <c r="Q111" i="6"/>
  <c r="P111" i="6"/>
  <c r="M111" i="6"/>
  <c r="V110" i="6"/>
  <c r="Q110" i="6"/>
  <c r="P110" i="6"/>
  <c r="M110" i="6"/>
  <c r="V109" i="6"/>
  <c r="Q109" i="6"/>
  <c r="P109" i="6"/>
  <c r="M109" i="6"/>
  <c r="C109" i="6"/>
  <c r="C111" i="6" s="1"/>
  <c r="B109" i="6"/>
  <c r="B110" i="6" s="1"/>
  <c r="A109" i="6"/>
  <c r="A110" i="6" s="1"/>
  <c r="V108" i="6"/>
  <c r="Q108" i="6"/>
  <c r="P108" i="6"/>
  <c r="M108" i="6"/>
  <c r="V107" i="6"/>
  <c r="Q107" i="6"/>
  <c r="P107" i="6"/>
  <c r="M107" i="6"/>
  <c r="V106" i="6"/>
  <c r="Q106" i="6"/>
  <c r="P106" i="6"/>
  <c r="M106" i="6"/>
  <c r="C106" i="6"/>
  <c r="C107" i="6" s="1"/>
  <c r="B106" i="6"/>
  <c r="B108" i="6" s="1"/>
  <c r="A106" i="6"/>
  <c r="A107" i="6" s="1"/>
  <c r="V105" i="6"/>
  <c r="Q105" i="6"/>
  <c r="P105" i="6"/>
  <c r="M105" i="6"/>
  <c r="V104" i="6"/>
  <c r="Q104" i="6"/>
  <c r="P104" i="6"/>
  <c r="M104" i="6"/>
  <c r="V103" i="6"/>
  <c r="Q103" i="6"/>
  <c r="P103" i="6"/>
  <c r="M103" i="6"/>
  <c r="C103" i="6"/>
  <c r="C105" i="6" s="1"/>
  <c r="B103" i="6"/>
  <c r="A103" i="6"/>
  <c r="V102" i="6"/>
  <c r="Q102" i="6"/>
  <c r="P102" i="6"/>
  <c r="M102" i="6"/>
  <c r="V101" i="6"/>
  <c r="Q101" i="6"/>
  <c r="P101" i="6"/>
  <c r="M101" i="6"/>
  <c r="V100" i="6"/>
  <c r="Q100" i="6"/>
  <c r="P100" i="6"/>
  <c r="M100" i="6"/>
  <c r="C100" i="6"/>
  <c r="C102" i="6" s="1"/>
  <c r="B100" i="6"/>
  <c r="A100" i="6"/>
  <c r="V99" i="6"/>
  <c r="Q99" i="6"/>
  <c r="P99" i="6"/>
  <c r="M99" i="6"/>
  <c r="V98" i="6"/>
  <c r="Q98" i="6"/>
  <c r="P98" i="6"/>
  <c r="M98" i="6"/>
  <c r="V97" i="6"/>
  <c r="Q97" i="6"/>
  <c r="P97" i="6"/>
  <c r="M97" i="6"/>
  <c r="C97" i="6"/>
  <c r="C99" i="6" s="1"/>
  <c r="B97" i="6"/>
  <c r="B98" i="6" s="1"/>
  <c r="A97" i="6"/>
  <c r="A98" i="6" s="1"/>
  <c r="V96" i="6"/>
  <c r="Q96" i="6"/>
  <c r="P96" i="6"/>
  <c r="M96" i="6"/>
  <c r="V95" i="6"/>
  <c r="Q95" i="6"/>
  <c r="P95" i="6"/>
  <c r="M95" i="6"/>
  <c r="V94" i="6"/>
  <c r="Q94" i="6"/>
  <c r="P94" i="6"/>
  <c r="M94" i="6"/>
  <c r="V93" i="6"/>
  <c r="Q93" i="6"/>
  <c r="P93" i="6"/>
  <c r="M93" i="6"/>
  <c r="V92" i="6"/>
  <c r="Q92" i="6"/>
  <c r="P92" i="6"/>
  <c r="M92" i="6"/>
  <c r="V91" i="6"/>
  <c r="Q91" i="6"/>
  <c r="P91" i="6"/>
  <c r="M91" i="6"/>
  <c r="V90" i="6"/>
  <c r="Q90" i="6"/>
  <c r="P90" i="6"/>
  <c r="M90" i="6"/>
  <c r="V89" i="6"/>
  <c r="Q89" i="6"/>
  <c r="P89" i="6"/>
  <c r="M89" i="6"/>
  <c r="V88" i="6"/>
  <c r="Q88" i="6"/>
  <c r="P88" i="6"/>
  <c r="M88" i="6"/>
  <c r="V87" i="6"/>
  <c r="Q87" i="6"/>
  <c r="P87" i="6"/>
  <c r="M87" i="6"/>
  <c r="V86" i="6"/>
  <c r="Q86" i="6"/>
  <c r="P86" i="6"/>
  <c r="M86" i="6"/>
  <c r="V85" i="6"/>
  <c r="Q85" i="6"/>
  <c r="P85" i="6"/>
  <c r="M85" i="6"/>
  <c r="C85" i="6"/>
  <c r="B85" i="6"/>
  <c r="B86" i="6" s="1"/>
  <c r="A85" i="6"/>
  <c r="A86" i="6" s="1"/>
  <c r="V84" i="6"/>
  <c r="Q84" i="6"/>
  <c r="P84" i="6"/>
  <c r="M84" i="6"/>
  <c r="V83" i="6"/>
  <c r="Q83" i="6"/>
  <c r="P83" i="6"/>
  <c r="M83" i="6"/>
  <c r="V82" i="6"/>
  <c r="Q82" i="6"/>
  <c r="P82" i="6"/>
  <c r="M82" i="6"/>
  <c r="C82" i="6"/>
  <c r="C83" i="6" s="1"/>
  <c r="B82" i="6"/>
  <c r="B84" i="6" s="1"/>
  <c r="A82" i="6"/>
  <c r="A83" i="6" s="1"/>
  <c r="V81" i="6"/>
  <c r="Q81" i="6"/>
  <c r="P81" i="6"/>
  <c r="M81" i="6"/>
  <c r="V80" i="6"/>
  <c r="Q80" i="6"/>
  <c r="P80" i="6"/>
  <c r="M80" i="6"/>
  <c r="V79" i="6"/>
  <c r="Q79" i="6"/>
  <c r="P79" i="6"/>
  <c r="M79" i="6"/>
  <c r="C79" i="6"/>
  <c r="C80" i="6" s="1"/>
  <c r="B79" i="6"/>
  <c r="B80" i="6" s="1"/>
  <c r="A79" i="6"/>
  <c r="V78" i="6"/>
  <c r="Q78" i="6"/>
  <c r="P78" i="6"/>
  <c r="M78" i="6"/>
  <c r="V77" i="6"/>
  <c r="Q77" i="6"/>
  <c r="P77" i="6"/>
  <c r="M77" i="6"/>
  <c r="V76" i="6"/>
  <c r="Q76" i="6"/>
  <c r="P76" i="6"/>
  <c r="M76" i="6"/>
  <c r="C76" i="6"/>
  <c r="C78" i="6" s="1"/>
  <c r="B76" i="6"/>
  <c r="A76" i="6"/>
  <c r="V75" i="6"/>
  <c r="Q75" i="6"/>
  <c r="P75" i="6"/>
  <c r="M75" i="6"/>
  <c r="V74" i="6"/>
  <c r="Q74" i="6"/>
  <c r="P74" i="6"/>
  <c r="M74" i="6"/>
  <c r="V73" i="6"/>
  <c r="Q73" i="6"/>
  <c r="P73" i="6"/>
  <c r="M73" i="6"/>
  <c r="C73" i="6"/>
  <c r="C75" i="6" s="1"/>
  <c r="B73" i="6"/>
  <c r="B74" i="6" s="1"/>
  <c r="A73" i="6"/>
  <c r="A75" i="6" s="1"/>
  <c r="V72" i="6"/>
  <c r="Q72" i="6"/>
  <c r="P72" i="6"/>
  <c r="M72" i="6"/>
  <c r="V71" i="6"/>
  <c r="Q71" i="6"/>
  <c r="P71" i="6"/>
  <c r="M71" i="6"/>
  <c r="V70" i="6"/>
  <c r="Q70" i="6"/>
  <c r="P70" i="6"/>
  <c r="M70" i="6"/>
  <c r="C70" i="6"/>
  <c r="C71" i="6" s="1"/>
  <c r="B70" i="6"/>
  <c r="A70" i="6"/>
  <c r="A72" i="6" s="1"/>
  <c r="V69" i="6"/>
  <c r="Q69" i="6"/>
  <c r="P69" i="6"/>
  <c r="M69" i="6"/>
  <c r="V68" i="6"/>
  <c r="Q68" i="6"/>
  <c r="P68" i="6"/>
  <c r="M68" i="6"/>
  <c r="V67" i="6"/>
  <c r="Q67" i="6"/>
  <c r="P67" i="6"/>
  <c r="M67" i="6"/>
  <c r="C67" i="6"/>
  <c r="B67" i="6"/>
  <c r="B69" i="6" s="1"/>
  <c r="A67" i="6"/>
  <c r="A69" i="6" s="1"/>
  <c r="V66" i="6"/>
  <c r="Q66" i="6"/>
  <c r="P66" i="6"/>
  <c r="M66" i="6"/>
  <c r="V65" i="6"/>
  <c r="Q65" i="6"/>
  <c r="P65" i="6"/>
  <c r="M65" i="6"/>
  <c r="V64" i="6"/>
  <c r="Q64" i="6"/>
  <c r="P64" i="6"/>
  <c r="M64" i="6"/>
  <c r="C64" i="6"/>
  <c r="C65" i="6" s="1"/>
  <c r="B64" i="6"/>
  <c r="B65" i="6" s="1"/>
  <c r="A64" i="6"/>
  <c r="A66" i="6" s="1"/>
  <c r="V63" i="6"/>
  <c r="Q63" i="6"/>
  <c r="P63" i="6"/>
  <c r="M63" i="6"/>
  <c r="V62" i="6"/>
  <c r="Q62" i="6"/>
  <c r="P62" i="6"/>
  <c r="M62" i="6"/>
  <c r="V61" i="6"/>
  <c r="Q61" i="6"/>
  <c r="P61" i="6"/>
  <c r="M61" i="6"/>
  <c r="C61" i="6"/>
  <c r="C63" i="6" s="1"/>
  <c r="B61" i="6"/>
  <c r="B63" i="6" s="1"/>
  <c r="A61" i="6"/>
  <c r="V60" i="6"/>
  <c r="Q60" i="6"/>
  <c r="P60" i="6"/>
  <c r="M60" i="6"/>
  <c r="V59" i="6"/>
  <c r="Q59" i="6"/>
  <c r="P59" i="6"/>
  <c r="M59" i="6"/>
  <c r="V58" i="6"/>
  <c r="Q58" i="6"/>
  <c r="P58" i="6"/>
  <c r="M58" i="6"/>
  <c r="C58" i="6"/>
  <c r="C60" i="6" s="1"/>
  <c r="B58" i="6"/>
  <c r="A58" i="6"/>
  <c r="A59" i="6" s="1"/>
  <c r="V57" i="6"/>
  <c r="Q57" i="6"/>
  <c r="P57" i="6"/>
  <c r="M57" i="6"/>
  <c r="V56" i="6"/>
  <c r="Q56" i="6"/>
  <c r="P56" i="6"/>
  <c r="M56" i="6"/>
  <c r="V55" i="6"/>
  <c r="Q55" i="6"/>
  <c r="P55" i="6"/>
  <c r="M55" i="6"/>
  <c r="C55" i="6"/>
  <c r="B55" i="6"/>
  <c r="B56" i="6" s="1"/>
  <c r="A55" i="6"/>
  <c r="A56" i="6" s="1"/>
  <c r="V54" i="6"/>
  <c r="Q54" i="6"/>
  <c r="P54" i="6"/>
  <c r="M54" i="6"/>
  <c r="V53" i="6"/>
  <c r="Q53" i="6"/>
  <c r="P53" i="6"/>
  <c r="M53" i="6"/>
  <c r="V52" i="6"/>
  <c r="Q52" i="6"/>
  <c r="P52" i="6"/>
  <c r="M52" i="6"/>
  <c r="C52" i="6"/>
  <c r="B52" i="6"/>
  <c r="B54" i="6" s="1"/>
  <c r="A52" i="6"/>
  <c r="A54" i="6" s="1"/>
  <c r="V51" i="6"/>
  <c r="Q51" i="6"/>
  <c r="P51" i="6"/>
  <c r="M51" i="6"/>
  <c r="V50" i="6"/>
  <c r="Q50" i="6"/>
  <c r="P50" i="6"/>
  <c r="M50" i="6"/>
  <c r="V49" i="6"/>
  <c r="Q49" i="6"/>
  <c r="P49" i="6"/>
  <c r="M49" i="6"/>
  <c r="C49" i="6"/>
  <c r="B49" i="6"/>
  <c r="B51" i="6" s="1"/>
  <c r="A49" i="6"/>
  <c r="A50" i="6" s="1"/>
  <c r="V48" i="6"/>
  <c r="Q48" i="6"/>
  <c r="P48" i="6"/>
  <c r="M48" i="6"/>
  <c r="V47" i="6"/>
  <c r="Q47" i="6"/>
  <c r="P47" i="6"/>
  <c r="M47" i="6"/>
  <c r="V46" i="6"/>
  <c r="Q46" i="6"/>
  <c r="P46" i="6"/>
  <c r="M46" i="6"/>
  <c r="C46" i="6"/>
  <c r="C48" i="6" s="1"/>
  <c r="B46" i="6"/>
  <c r="B47" i="6" s="1"/>
  <c r="A46" i="6"/>
  <c r="A47" i="6" s="1"/>
  <c r="V45" i="6"/>
  <c r="Q45" i="6"/>
  <c r="P45" i="6"/>
  <c r="M45" i="6"/>
  <c r="V44" i="6"/>
  <c r="Q44" i="6"/>
  <c r="P44" i="6"/>
  <c r="M44" i="6"/>
  <c r="V43" i="6"/>
  <c r="Q43" i="6"/>
  <c r="P43" i="6"/>
  <c r="M43" i="6"/>
  <c r="C43" i="6"/>
  <c r="C44" i="6" s="1"/>
  <c r="B43" i="6"/>
  <c r="B45" i="6" s="1"/>
  <c r="A43" i="6"/>
  <c r="A44" i="6" s="1"/>
  <c r="V42" i="6"/>
  <c r="Q42" i="6"/>
  <c r="P42" i="6"/>
  <c r="M42" i="6"/>
  <c r="V41" i="6"/>
  <c r="Q41" i="6"/>
  <c r="P41" i="6"/>
  <c r="M41" i="6"/>
  <c r="V40" i="6"/>
  <c r="Q40" i="6"/>
  <c r="P40" i="6"/>
  <c r="M40" i="6"/>
  <c r="C40" i="6"/>
  <c r="C41" i="6" s="1"/>
  <c r="B40" i="6"/>
  <c r="B41" i="6" s="1"/>
  <c r="A40" i="6"/>
  <c r="V39" i="6"/>
  <c r="Q39" i="6"/>
  <c r="P39" i="6"/>
  <c r="M39" i="6"/>
  <c r="V38" i="6"/>
  <c r="Q38" i="6"/>
  <c r="P38" i="6"/>
  <c r="M38" i="6"/>
  <c r="V37" i="6"/>
  <c r="Q37" i="6"/>
  <c r="P37" i="6"/>
  <c r="M37" i="6"/>
  <c r="C37" i="6"/>
  <c r="C39" i="6" s="1"/>
  <c r="B37" i="6"/>
  <c r="B39" i="6" s="1"/>
  <c r="A37" i="6"/>
  <c r="V36" i="6"/>
  <c r="Q36" i="6"/>
  <c r="P36" i="6"/>
  <c r="M36" i="6"/>
  <c r="V35" i="6"/>
  <c r="Q35" i="6"/>
  <c r="P35" i="6"/>
  <c r="M35" i="6"/>
  <c r="V34" i="6"/>
  <c r="Q34" i="6"/>
  <c r="P34" i="6"/>
  <c r="M34" i="6"/>
  <c r="C34" i="6"/>
  <c r="C36" i="6" s="1"/>
  <c r="B34" i="6"/>
  <c r="B35" i="6" s="1"/>
  <c r="A34" i="6"/>
  <c r="A36" i="6" s="1"/>
  <c r="V33" i="6"/>
  <c r="Q33" i="6"/>
  <c r="P33" i="6"/>
  <c r="M33" i="6"/>
  <c r="V32" i="6"/>
  <c r="Q32" i="6"/>
  <c r="P32" i="6"/>
  <c r="M32" i="6"/>
  <c r="V31" i="6"/>
  <c r="Q31" i="6"/>
  <c r="P31" i="6"/>
  <c r="M31" i="6"/>
  <c r="C31" i="6"/>
  <c r="C32" i="6" s="1"/>
  <c r="B31" i="6"/>
  <c r="A31" i="6"/>
  <c r="A33" i="6" s="1"/>
  <c r="V30" i="6"/>
  <c r="Q30" i="6"/>
  <c r="P30" i="6"/>
  <c r="M30" i="6"/>
  <c r="V29" i="6"/>
  <c r="Q29" i="6"/>
  <c r="P29" i="6"/>
  <c r="M29" i="6"/>
  <c r="V28" i="6"/>
  <c r="Q28" i="6"/>
  <c r="P28" i="6"/>
  <c r="M28" i="6"/>
  <c r="C28" i="6"/>
  <c r="C29" i="6" s="1"/>
  <c r="B28" i="6"/>
  <c r="B30" i="6" s="1"/>
  <c r="A28" i="6"/>
  <c r="A30" i="6" s="1"/>
  <c r="V27" i="6"/>
  <c r="Q27" i="6"/>
  <c r="P27" i="6"/>
  <c r="M27" i="6"/>
  <c r="V26" i="6"/>
  <c r="Q26" i="6"/>
  <c r="P26" i="6"/>
  <c r="M26" i="6"/>
  <c r="V25" i="6"/>
  <c r="Q25" i="6"/>
  <c r="P25" i="6"/>
  <c r="M25" i="6"/>
  <c r="C25" i="6"/>
  <c r="B25" i="6"/>
  <c r="B27" i="6" s="1"/>
  <c r="A25" i="6"/>
  <c r="A26" i="6" s="1"/>
  <c r="V24" i="6"/>
  <c r="Q24" i="6"/>
  <c r="P24" i="6"/>
  <c r="M24" i="6"/>
  <c r="V23" i="6"/>
  <c r="Q23" i="6"/>
  <c r="P23" i="6"/>
  <c r="M23" i="6"/>
  <c r="V22" i="6"/>
  <c r="Q22" i="6"/>
  <c r="P22" i="6"/>
  <c r="M22" i="6"/>
  <c r="C22" i="6"/>
  <c r="C24" i="6" s="1"/>
  <c r="B22" i="6"/>
  <c r="B23" i="6" s="1"/>
  <c r="A22" i="6"/>
  <c r="A24" i="6" s="1"/>
  <c r="V21" i="6"/>
  <c r="Q21" i="6"/>
  <c r="P21" i="6"/>
  <c r="M21" i="6"/>
  <c r="V20" i="6"/>
  <c r="Q20" i="6"/>
  <c r="P20" i="6"/>
  <c r="M20" i="6"/>
  <c r="V19" i="6"/>
  <c r="Q19" i="6"/>
  <c r="P19" i="6"/>
  <c r="M19" i="6"/>
  <c r="C19" i="6"/>
  <c r="C20" i="6" s="1"/>
  <c r="B19" i="6"/>
  <c r="B21" i="6" s="1"/>
  <c r="A19" i="6"/>
  <c r="A20" i="6" s="1"/>
  <c r="V18" i="6"/>
  <c r="Q18" i="6"/>
  <c r="P18" i="6"/>
  <c r="M18" i="6"/>
  <c r="V17" i="6"/>
  <c r="Q17" i="6"/>
  <c r="P17" i="6"/>
  <c r="M17" i="6"/>
  <c r="V16" i="6"/>
  <c r="Q16" i="6"/>
  <c r="P16" i="6"/>
  <c r="M16" i="6"/>
  <c r="C16" i="6"/>
  <c r="C18" i="6" s="1"/>
  <c r="B16" i="6"/>
  <c r="A16" i="6"/>
  <c r="A17" i="6" s="1"/>
  <c r="V15" i="6"/>
  <c r="Q15" i="6"/>
  <c r="P15" i="6"/>
  <c r="M15" i="6"/>
  <c r="C15" i="6"/>
  <c r="B15" i="6"/>
  <c r="A15" i="6"/>
  <c r="V14" i="6"/>
  <c r="Q14" i="6"/>
  <c r="P14" i="6"/>
  <c r="M14" i="6"/>
  <c r="C14" i="6"/>
  <c r="B14" i="6"/>
  <c r="A14" i="6"/>
  <c r="V13" i="6"/>
  <c r="M13" i="6" s="1"/>
  <c r="Q13" i="6"/>
  <c r="P13" i="6"/>
  <c r="C13" i="6"/>
  <c r="B13" i="6"/>
  <c r="Q7" i="6"/>
  <c r="Q6" i="6"/>
  <c r="D105" i="3"/>
  <c r="E105" i="3"/>
  <c r="F105" i="3"/>
  <c r="G105" i="3"/>
  <c r="H105" i="3"/>
  <c r="M105" i="3" s="1"/>
  <c r="I105" i="3"/>
  <c r="J105" i="3"/>
  <c r="K105" i="3"/>
  <c r="D106" i="3"/>
  <c r="E106" i="3"/>
  <c r="F106" i="3"/>
  <c r="G106" i="3"/>
  <c r="H106" i="3"/>
  <c r="M106" i="3" s="1"/>
  <c r="I106" i="3"/>
  <c r="J106" i="3"/>
  <c r="K106" i="3"/>
  <c r="D107" i="3"/>
  <c r="E107" i="3"/>
  <c r="F107" i="3"/>
  <c r="G107" i="3"/>
  <c r="H107" i="3"/>
  <c r="M107" i="3" s="1"/>
  <c r="I107" i="3"/>
  <c r="J107" i="3"/>
  <c r="K107" i="3"/>
  <c r="D108" i="3"/>
  <c r="E108" i="3"/>
  <c r="F108" i="3"/>
  <c r="G108" i="3"/>
  <c r="H108" i="3"/>
  <c r="M108" i="3" s="1"/>
  <c r="I108" i="3"/>
  <c r="J108" i="3"/>
  <c r="K108" i="3"/>
  <c r="D109" i="3"/>
  <c r="E109" i="3"/>
  <c r="F109" i="3"/>
  <c r="G109" i="3"/>
  <c r="H109" i="3"/>
  <c r="M109" i="3" s="1"/>
  <c r="I109" i="3"/>
  <c r="J109" i="3"/>
  <c r="K109" i="3"/>
  <c r="D110" i="3"/>
  <c r="E110" i="3"/>
  <c r="F110" i="3"/>
  <c r="G110" i="3"/>
  <c r="H110" i="3"/>
  <c r="M110" i="3" s="1"/>
  <c r="I110" i="3"/>
  <c r="J110" i="3"/>
  <c r="K110" i="3"/>
  <c r="D111" i="3"/>
  <c r="E111" i="3"/>
  <c r="F111" i="3"/>
  <c r="G111" i="3"/>
  <c r="H111" i="3"/>
  <c r="M111" i="3" s="1"/>
  <c r="I111" i="3"/>
  <c r="J111" i="3"/>
  <c r="K111" i="3"/>
  <c r="D112" i="3"/>
  <c r="E112" i="3"/>
  <c r="F112" i="3"/>
  <c r="G112" i="3"/>
  <c r="H112" i="3"/>
  <c r="M112" i="3" s="1"/>
  <c r="I112" i="3"/>
  <c r="J112" i="3"/>
  <c r="K112" i="3"/>
  <c r="D113" i="3"/>
  <c r="E113" i="3"/>
  <c r="F113" i="3"/>
  <c r="G113" i="3"/>
  <c r="H113" i="3"/>
  <c r="M113" i="3" s="1"/>
  <c r="I113" i="3"/>
  <c r="J113" i="3"/>
  <c r="K113" i="3"/>
  <c r="D114" i="3"/>
  <c r="E114" i="3"/>
  <c r="F114" i="3"/>
  <c r="G114" i="3"/>
  <c r="H114" i="3"/>
  <c r="I114" i="3"/>
  <c r="J114" i="3"/>
  <c r="K114" i="3"/>
  <c r="D115" i="3"/>
  <c r="E115" i="3"/>
  <c r="F115" i="3"/>
  <c r="G115" i="3"/>
  <c r="H115" i="3"/>
  <c r="I115" i="3"/>
  <c r="J115" i="3"/>
  <c r="K115" i="3"/>
  <c r="D116" i="3"/>
  <c r="E116" i="3"/>
  <c r="F116" i="3"/>
  <c r="G116" i="3"/>
  <c r="H116" i="3"/>
  <c r="I116" i="3"/>
  <c r="J116" i="3"/>
  <c r="K116" i="3"/>
  <c r="D117" i="3"/>
  <c r="E117" i="3"/>
  <c r="F117" i="3"/>
  <c r="G117" i="3"/>
  <c r="H117" i="3"/>
  <c r="I117" i="3"/>
  <c r="J117" i="3"/>
  <c r="K117" i="3"/>
  <c r="D118" i="3"/>
  <c r="E118" i="3"/>
  <c r="F118" i="3"/>
  <c r="G118" i="3"/>
  <c r="H118" i="3"/>
  <c r="I118" i="3"/>
  <c r="J118" i="3"/>
  <c r="K118" i="3"/>
  <c r="D119" i="3"/>
  <c r="E119" i="3"/>
  <c r="F119" i="3"/>
  <c r="G119" i="3"/>
  <c r="H119" i="3"/>
  <c r="I119" i="3"/>
  <c r="J119" i="3"/>
  <c r="K119" i="3"/>
  <c r="C117" i="6" l="1"/>
  <c r="U113" i="3"/>
  <c r="O113" i="3" s="1"/>
  <c r="R113" i="3"/>
  <c r="R112" i="3"/>
  <c r="U112" i="3"/>
  <c r="O112" i="3" s="1"/>
  <c r="R111" i="3"/>
  <c r="U111" i="3"/>
  <c r="O111" i="3" s="1"/>
  <c r="R110" i="3"/>
  <c r="U110" i="3"/>
  <c r="O110" i="3" s="1"/>
  <c r="R109" i="3"/>
  <c r="U109" i="3"/>
  <c r="O109" i="3" s="1"/>
  <c r="R108" i="3"/>
  <c r="U108" i="3"/>
  <c r="O108" i="3" s="1"/>
  <c r="R107" i="3"/>
  <c r="U107" i="3"/>
  <c r="O107" i="3" s="1"/>
  <c r="R106" i="3"/>
  <c r="U106" i="3"/>
  <c r="O106" i="3" s="1"/>
  <c r="U105" i="3"/>
  <c r="O105" i="3" s="1"/>
  <c r="R105" i="3"/>
  <c r="A99" i="6"/>
  <c r="B83" i="6"/>
  <c r="B20" i="6"/>
  <c r="C30" i="6"/>
  <c r="B42" i="6"/>
  <c r="C72" i="6"/>
  <c r="C42" i="6"/>
  <c r="B44" i="6"/>
  <c r="B50" i="6"/>
  <c r="B53" i="6"/>
  <c r="S15" i="6"/>
  <c r="W19" i="6"/>
  <c r="W23" i="6"/>
  <c r="W26" i="6"/>
  <c r="N28" i="6"/>
  <c r="W31" i="6"/>
  <c r="N37" i="6"/>
  <c r="S40" i="6"/>
  <c r="W76" i="6"/>
  <c r="Q8" i="6"/>
  <c r="W17" i="6"/>
  <c r="N19" i="6"/>
  <c r="N24" i="6"/>
  <c r="N29" i="6"/>
  <c r="N32" i="6"/>
  <c r="S38" i="6"/>
  <c r="S39" i="6"/>
  <c r="W49" i="6"/>
  <c r="T50" i="6"/>
  <c r="T51" i="6"/>
  <c r="C54" i="6"/>
  <c r="C53" i="6"/>
  <c r="S61" i="6"/>
  <c r="N76" i="6"/>
  <c r="T88" i="6"/>
  <c r="N21" i="6"/>
  <c r="N48" i="6"/>
  <c r="S59" i="6"/>
  <c r="T87" i="6"/>
  <c r="T104" i="6"/>
  <c r="S16" i="6"/>
  <c r="S18" i="6"/>
  <c r="T29" i="6"/>
  <c r="S30" i="6"/>
  <c r="B33" i="6"/>
  <c r="B32" i="6"/>
  <c r="T31" i="6"/>
  <c r="T35" i="6"/>
  <c r="T42" i="6"/>
  <c r="S56" i="6"/>
  <c r="N65" i="6"/>
  <c r="S68" i="6"/>
  <c r="B72" i="6"/>
  <c r="B71" i="6"/>
  <c r="T80" i="6"/>
  <c r="S93" i="6"/>
  <c r="T16" i="6"/>
  <c r="T23" i="6"/>
  <c r="W29" i="6"/>
  <c r="W50" i="6"/>
  <c r="T53" i="6"/>
  <c r="T58" i="6"/>
  <c r="S66" i="6"/>
  <c r="W77" i="6"/>
  <c r="T96" i="6"/>
  <c r="S108" i="6"/>
  <c r="T113" i="6"/>
  <c r="W117" i="6"/>
  <c r="T13" i="6"/>
  <c r="S19" i="6"/>
  <c r="N20" i="6"/>
  <c r="S24" i="6"/>
  <c r="W30" i="6"/>
  <c r="N31" i="6"/>
  <c r="S34" i="6"/>
  <c r="W37" i="6"/>
  <c r="W38" i="6"/>
  <c r="N44" i="6"/>
  <c r="T47" i="6"/>
  <c r="W53" i="6"/>
  <c r="W62" i="6"/>
  <c r="N64" i="6"/>
  <c r="W65" i="6"/>
  <c r="W69" i="6"/>
  <c r="W95" i="6"/>
  <c r="W100" i="6"/>
  <c r="W101" i="6"/>
  <c r="W15" i="6"/>
  <c r="N16" i="6"/>
  <c r="N17" i="6"/>
  <c r="N23" i="6"/>
  <c r="T26" i="6"/>
  <c r="T27" i="6"/>
  <c r="N36" i="6"/>
  <c r="C47" i="6"/>
  <c r="N56" i="6"/>
  <c r="C66" i="6"/>
  <c r="N86" i="6"/>
  <c r="A87" i="6"/>
  <c r="N102" i="6"/>
  <c r="C104" i="6"/>
  <c r="A111" i="6"/>
  <c r="A114" i="6"/>
  <c r="A116" i="6"/>
  <c r="A21" i="6"/>
  <c r="A48" i="6"/>
  <c r="A18" i="6"/>
  <c r="C59" i="6"/>
  <c r="C23" i="6"/>
  <c r="C62" i="6"/>
  <c r="C17" i="6"/>
  <c r="C38" i="6"/>
  <c r="B57" i="6"/>
  <c r="B66" i="6"/>
  <c r="B29" i="6"/>
  <c r="B68" i="6"/>
  <c r="B75" i="6"/>
  <c r="B26" i="6"/>
  <c r="B36" i="6"/>
  <c r="B87" i="6"/>
  <c r="B111" i="6"/>
  <c r="B113" i="6"/>
  <c r="B116" i="6"/>
  <c r="B119" i="6"/>
  <c r="C81" i="6"/>
  <c r="B107" i="6"/>
  <c r="C113" i="6"/>
  <c r="B81" i="6"/>
  <c r="B99" i="6"/>
  <c r="C110" i="6"/>
  <c r="A108" i="6"/>
  <c r="A71" i="6"/>
  <c r="A74" i="6"/>
  <c r="A68" i="6"/>
  <c r="A23" i="6"/>
  <c r="A57" i="6"/>
  <c r="A60" i="6"/>
  <c r="A35" i="6"/>
  <c r="A27" i="6"/>
  <c r="A29" i="6"/>
  <c r="A65" i="6"/>
  <c r="A45" i="6"/>
  <c r="A32" i="6"/>
  <c r="A51" i="6"/>
  <c r="A53" i="6"/>
  <c r="C51" i="6"/>
  <c r="C50" i="6"/>
  <c r="A38" i="6"/>
  <c r="A39" i="6"/>
  <c r="C87" i="6"/>
  <c r="C86" i="6"/>
  <c r="S122" i="6"/>
  <c r="S106" i="6"/>
  <c r="W102" i="6"/>
  <c r="S98" i="6"/>
  <c r="S82" i="6"/>
  <c r="W78" i="6"/>
  <c r="S74" i="6"/>
  <c r="T123" i="6"/>
  <c r="W122" i="6"/>
  <c r="N120" i="6"/>
  <c r="T115" i="6"/>
  <c r="S114" i="6"/>
  <c r="N112" i="6"/>
  <c r="T107" i="6"/>
  <c r="W106" i="6"/>
  <c r="N104" i="6"/>
  <c r="T99" i="6"/>
  <c r="W98" i="6"/>
  <c r="N96" i="6"/>
  <c r="T91" i="6"/>
  <c r="S90" i="6"/>
  <c r="N88" i="6"/>
  <c r="T83" i="6"/>
  <c r="W82" i="6"/>
  <c r="N80" i="6"/>
  <c r="T75" i="6"/>
  <c r="W74" i="6"/>
  <c r="N72" i="6"/>
  <c r="T122" i="6"/>
  <c r="N111" i="6"/>
  <c r="W110" i="6"/>
  <c r="N108" i="6"/>
  <c r="S105" i="6"/>
  <c r="N103" i="6"/>
  <c r="W97" i="6"/>
  <c r="T95" i="6"/>
  <c r="W90" i="6"/>
  <c r="S89" i="6"/>
  <c r="S86" i="6"/>
  <c r="N82" i="6"/>
  <c r="T78" i="6"/>
  <c r="T74" i="6"/>
  <c r="N68" i="6"/>
  <c r="T65" i="6"/>
  <c r="S63" i="6"/>
  <c r="N61" i="6"/>
  <c r="S55" i="6"/>
  <c r="T45" i="6"/>
  <c r="S43" i="6"/>
  <c r="W42" i="6"/>
  <c r="W41" i="6"/>
  <c r="W39" i="6"/>
  <c r="T37" i="6"/>
  <c r="S35" i="6"/>
  <c r="W33" i="6"/>
  <c r="T21" i="6"/>
  <c r="W121" i="6"/>
  <c r="W114" i="6"/>
  <c r="S113" i="6"/>
  <c r="S110" i="6"/>
  <c r="N84" i="6"/>
  <c r="S81" i="6"/>
  <c r="N79" i="6"/>
  <c r="W73" i="6"/>
  <c r="T71" i="6"/>
  <c r="S64" i="6"/>
  <c r="T60" i="6"/>
  <c r="S52" i="6"/>
  <c r="W51" i="6"/>
  <c r="T39" i="6"/>
  <c r="S31" i="6"/>
  <c r="W27" i="6"/>
  <c r="S26" i="6"/>
  <c r="S23" i="6"/>
  <c r="S20" i="6"/>
  <c r="T18" i="6"/>
  <c r="T14" i="6"/>
  <c r="S123" i="6"/>
  <c r="N119" i="6"/>
  <c r="W118" i="6"/>
  <c r="N116" i="6"/>
  <c r="T111" i="6"/>
  <c r="S109" i="6"/>
  <c r="S107" i="6"/>
  <c r="T103" i="6"/>
  <c r="N100" i="6"/>
  <c r="N98" i="6"/>
  <c r="S94" i="6"/>
  <c r="S91" i="6"/>
  <c r="T82" i="6"/>
  <c r="S78" i="6"/>
  <c r="S75" i="6"/>
  <c r="N71" i="6"/>
  <c r="W70" i="6"/>
  <c r="S67" i="6"/>
  <c r="T64" i="6"/>
  <c r="T61" i="6"/>
  <c r="W59" i="6"/>
  <c r="N57" i="6"/>
  <c r="T52" i="6"/>
  <c r="S51" i="6"/>
  <c r="N49" i="6"/>
  <c r="T44" i="6"/>
  <c r="W43" i="6"/>
  <c r="N41" i="6"/>
  <c r="T36" i="6"/>
  <c r="W35" i="6"/>
  <c r="N33" i="6"/>
  <c r="T28" i="6"/>
  <c r="S27" i="6"/>
  <c r="N25" i="6"/>
  <c r="T20" i="6"/>
  <c r="T119" i="6"/>
  <c r="N106" i="6"/>
  <c r="T102" i="6"/>
  <c r="T98" i="6"/>
  <c r="N87" i="6"/>
  <c r="W86" i="6"/>
  <c r="W63" i="6"/>
  <c r="T57" i="6"/>
  <c r="T56" i="6"/>
  <c r="W55" i="6"/>
  <c r="S50" i="6"/>
  <c r="S47" i="6"/>
  <c r="S44" i="6"/>
  <c r="S42" i="6"/>
  <c r="S36" i="6"/>
  <c r="S28" i="6"/>
  <c r="S17" i="6"/>
  <c r="S13" i="6"/>
  <c r="N122" i="6"/>
  <c r="T120" i="6"/>
  <c r="S118" i="6"/>
  <c r="S115" i="6"/>
  <c r="N13" i="6"/>
  <c r="W13" i="6"/>
  <c r="N14" i="6"/>
  <c r="W14" i="6"/>
  <c r="T15" i="6"/>
  <c r="W16" i="6"/>
  <c r="T17" i="6"/>
  <c r="N18" i="6"/>
  <c r="W18" i="6"/>
  <c r="T19" i="6"/>
  <c r="W21" i="6"/>
  <c r="W22" i="6"/>
  <c r="T25" i="6"/>
  <c r="N27" i="6"/>
  <c r="N30" i="6"/>
  <c r="S32" i="6"/>
  <c r="T33" i="6"/>
  <c r="N35" i="6"/>
  <c r="N38" i="6"/>
  <c r="N39" i="6"/>
  <c r="T40" i="6"/>
  <c r="T43" i="6"/>
  <c r="S46" i="6"/>
  <c r="N47" i="6"/>
  <c r="W47" i="6"/>
  <c r="S48" i="6"/>
  <c r="N52" i="6"/>
  <c r="N53" i="6"/>
  <c r="W58" i="6"/>
  <c r="S60" i="6"/>
  <c r="N63" i="6"/>
  <c r="W66" i="6"/>
  <c r="N78" i="6"/>
  <c r="W84" i="6"/>
  <c r="W93" i="6"/>
  <c r="W94" i="6"/>
  <c r="N95" i="6"/>
  <c r="S101" i="6"/>
  <c r="S103" i="6"/>
  <c r="T106" i="6"/>
  <c r="W108" i="6"/>
  <c r="T110" i="6"/>
  <c r="W116" i="6"/>
  <c r="B17" i="6"/>
  <c r="B18" i="6"/>
  <c r="B59" i="6"/>
  <c r="B60" i="6"/>
  <c r="A77" i="6"/>
  <c r="A78" i="6"/>
  <c r="C27" i="6"/>
  <c r="C26" i="6"/>
  <c r="C33" i="6"/>
  <c r="A42" i="6"/>
  <c r="A41" i="6"/>
  <c r="N40" i="6"/>
  <c r="T41" i="6"/>
  <c r="N43" i="6"/>
  <c r="W45" i="6"/>
  <c r="W46" i="6"/>
  <c r="T49" i="6"/>
  <c r="N51" i="6"/>
  <c r="N54" i="6"/>
  <c r="W54" i="6"/>
  <c r="N55" i="6"/>
  <c r="N60" i="6"/>
  <c r="B62" i="6"/>
  <c r="T62" i="6"/>
  <c r="W68" i="6"/>
  <c r="S70" i="6"/>
  <c r="N74" i="6"/>
  <c r="T81" i="6"/>
  <c r="W89" i="6"/>
  <c r="S97" i="6"/>
  <c r="T100" i="6"/>
  <c r="B104" i="6"/>
  <c r="B105" i="6"/>
  <c r="W105" i="6"/>
  <c r="S111" i="6"/>
  <c r="T112" i="6"/>
  <c r="C120" i="6"/>
  <c r="S29" i="6"/>
  <c r="W32" i="6"/>
  <c r="T34" i="6"/>
  <c r="S37" i="6"/>
  <c r="W40" i="6"/>
  <c r="S45" i="6"/>
  <c r="S53" i="6"/>
  <c r="S54" i="6"/>
  <c r="T66" i="6"/>
  <c r="T67" i="6"/>
  <c r="N69" i="6"/>
  <c r="N70" i="6"/>
  <c r="B78" i="6"/>
  <c r="B77" i="6"/>
  <c r="N77" i="6"/>
  <c r="W79" i="6"/>
  <c r="N85" i="6"/>
  <c r="W88" i="6"/>
  <c r="N114" i="6"/>
  <c r="N115" i="6"/>
  <c r="N117" i="6"/>
  <c r="W120" i="6"/>
  <c r="C21" i="6"/>
  <c r="B24" i="6"/>
  <c r="N26" i="6"/>
  <c r="T30" i="6"/>
  <c r="C35" i="6"/>
  <c r="B38" i="6"/>
  <c r="T38" i="6"/>
  <c r="N42" i="6"/>
  <c r="C45" i="6"/>
  <c r="B48" i="6"/>
  <c r="N50" i="6"/>
  <c r="T54" i="6"/>
  <c r="T55" i="6"/>
  <c r="W56" i="6"/>
  <c r="W57" i="6"/>
  <c r="N58" i="6"/>
  <c r="W60" i="6"/>
  <c r="N62" i="6"/>
  <c r="T63" i="6"/>
  <c r="C69" i="6"/>
  <c r="C68" i="6"/>
  <c r="S69" i="6"/>
  <c r="W71" i="6"/>
  <c r="S73" i="6"/>
  <c r="T76" i="6"/>
  <c r="S77" i="6"/>
  <c r="S79" i="6"/>
  <c r="W81" i="6"/>
  <c r="A84" i="6"/>
  <c r="S84" i="6"/>
  <c r="T86" i="6"/>
  <c r="S87" i="6"/>
  <c r="T89" i="6"/>
  <c r="T92" i="6"/>
  <c r="A101" i="6"/>
  <c r="A102" i="6"/>
  <c r="T105" i="6"/>
  <c r="N110" i="6"/>
  <c r="W113" i="6"/>
  <c r="S117" i="6"/>
  <c r="W119" i="6"/>
  <c r="S121" i="6"/>
  <c r="B123" i="6"/>
  <c r="T116" i="6"/>
  <c r="S21" i="6"/>
  <c r="N22" i="6"/>
  <c r="W24" i="6"/>
  <c r="N46" i="6"/>
  <c r="W48" i="6"/>
  <c r="N59" i="6"/>
  <c r="S65" i="6"/>
  <c r="T68" i="6"/>
  <c r="W72" i="6"/>
  <c r="S76" i="6"/>
  <c r="A81" i="6"/>
  <c r="A80" i="6"/>
  <c r="N83" i="6"/>
  <c r="W85" i="6"/>
  <c r="W87" i="6"/>
  <c r="T90" i="6"/>
  <c r="S92" i="6"/>
  <c r="T94" i="6"/>
  <c r="S95" i="6"/>
  <c r="T97" i="6"/>
  <c r="N99" i="6"/>
  <c r="W104" i="6"/>
  <c r="T108" i="6"/>
  <c r="N118" i="6"/>
  <c r="W20" i="6"/>
  <c r="T22" i="6"/>
  <c r="S25" i="6"/>
  <c r="W28" i="6"/>
  <c r="S33" i="6"/>
  <c r="N34" i="6"/>
  <c r="W36" i="6"/>
  <c r="S41" i="6"/>
  <c r="W44" i="6"/>
  <c r="T46" i="6"/>
  <c r="S49" i="6"/>
  <c r="W52" i="6"/>
  <c r="C56" i="6"/>
  <c r="C57" i="6"/>
  <c r="S57" i="6"/>
  <c r="S58" i="6"/>
  <c r="T59" i="6"/>
  <c r="A62" i="6"/>
  <c r="A63" i="6"/>
  <c r="W61" i="6"/>
  <c r="S62" i="6"/>
  <c r="W64" i="6"/>
  <c r="N66" i="6"/>
  <c r="N67" i="6"/>
  <c r="T70" i="6"/>
  <c r="S71" i="6"/>
  <c r="T73" i="6"/>
  <c r="N75" i="6"/>
  <c r="W80" i="6"/>
  <c r="T84" i="6"/>
  <c r="N90" i="6"/>
  <c r="N91" i="6"/>
  <c r="N93" i="6"/>
  <c r="N94" i="6"/>
  <c r="W96" i="6"/>
  <c r="B102" i="6"/>
  <c r="B101" i="6"/>
  <c r="S100" i="6"/>
  <c r="N101" i="6"/>
  <c r="A105" i="6"/>
  <c r="A104" i="6"/>
  <c r="W103" i="6"/>
  <c r="N107" i="6"/>
  <c r="N109" i="6"/>
  <c r="W109" i="6"/>
  <c r="W111" i="6"/>
  <c r="W112" i="6"/>
  <c r="T114" i="6"/>
  <c r="S116" i="6"/>
  <c r="T118" i="6"/>
  <c r="S119" i="6"/>
  <c r="T121" i="6"/>
  <c r="N123" i="6"/>
  <c r="T69" i="6"/>
  <c r="C74" i="6"/>
  <c r="T77" i="6"/>
  <c r="N81" i="6"/>
  <c r="C84" i="6"/>
  <c r="N89" i="6"/>
  <c r="T93" i="6"/>
  <c r="C98" i="6"/>
  <c r="T101" i="6"/>
  <c r="N105" i="6"/>
  <c r="C108" i="6"/>
  <c r="N113" i="6"/>
  <c r="T117" i="6"/>
  <c r="C122" i="6"/>
  <c r="W67" i="6"/>
  <c r="S72" i="6"/>
  <c r="N73" i="6"/>
  <c r="W75" i="6"/>
  <c r="C77" i="6"/>
  <c r="S80" i="6"/>
  <c r="W83" i="6"/>
  <c r="T85" i="6"/>
  <c r="S88" i="6"/>
  <c r="W91" i="6"/>
  <c r="S96" i="6"/>
  <c r="N97" i="6"/>
  <c r="W99" i="6"/>
  <c r="C101" i="6"/>
  <c r="S104" i="6"/>
  <c r="W107" i="6"/>
  <c r="T109" i="6"/>
  <c r="S112" i="6"/>
  <c r="W115" i="6"/>
  <c r="S120" i="6"/>
  <c r="N121" i="6"/>
  <c r="W123" i="6"/>
  <c r="V123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M109" i="1"/>
  <c r="M110" i="1"/>
  <c r="M111" i="1"/>
  <c r="M112" i="1"/>
  <c r="M114" i="1"/>
  <c r="M115" i="1"/>
  <c r="M116" i="1"/>
  <c r="M117" i="1"/>
  <c r="M118" i="1"/>
  <c r="M119" i="1"/>
  <c r="M120" i="1"/>
  <c r="M121" i="1"/>
  <c r="M122" i="1"/>
  <c r="M123" i="1"/>
  <c r="B121" i="1"/>
  <c r="C121" i="1"/>
  <c r="A121" i="1"/>
  <c r="A119" i="1"/>
  <c r="A115" i="3" s="1"/>
  <c r="B118" i="1"/>
  <c r="C118" i="1"/>
  <c r="A118" i="1"/>
  <c r="B115" i="1"/>
  <c r="C115" i="1"/>
  <c r="A115" i="1"/>
  <c r="A111" i="3" s="1"/>
  <c r="B112" i="1"/>
  <c r="C112" i="1"/>
  <c r="C114" i="1" s="1"/>
  <c r="C110" i="3" s="1"/>
  <c r="A112" i="1"/>
  <c r="A108" i="3" s="1"/>
  <c r="B109" i="1"/>
  <c r="C109" i="1"/>
  <c r="A109" i="1"/>
  <c r="A116" i="1" l="1"/>
  <c r="A112" i="3" s="1"/>
  <c r="G36" i="4"/>
  <c r="F36" i="4"/>
  <c r="G37" i="4"/>
  <c r="F37" i="4"/>
  <c r="F35" i="4"/>
  <c r="G35" i="4"/>
  <c r="S102" i="6"/>
  <c r="S99" i="6"/>
  <c r="S85" i="6"/>
  <c r="S83" i="6"/>
  <c r="S22" i="6"/>
  <c r="T79" i="6"/>
  <c r="N45" i="6"/>
  <c r="N15" i="6"/>
  <c r="T72" i="6"/>
  <c r="T48" i="6"/>
  <c r="W92" i="6"/>
  <c r="N92" i="6"/>
  <c r="T32" i="6"/>
  <c r="T24" i="6"/>
  <c r="W34" i="6"/>
  <c r="W25" i="6"/>
  <c r="S14" i="6"/>
  <c r="A120" i="1"/>
  <c r="A116" i="3" s="1"/>
  <c r="A114" i="3"/>
  <c r="A123" i="1"/>
  <c r="A119" i="3" s="1"/>
  <c r="A117" i="3"/>
  <c r="B110" i="1"/>
  <c r="B106" i="3" s="1"/>
  <c r="B105" i="3"/>
  <c r="C117" i="1"/>
  <c r="C113" i="3" s="1"/>
  <c r="C111" i="3"/>
  <c r="C122" i="1"/>
  <c r="C118" i="3" s="1"/>
  <c r="C117" i="3"/>
  <c r="C113" i="1"/>
  <c r="C109" i="3" s="1"/>
  <c r="C108" i="3"/>
  <c r="C120" i="1"/>
  <c r="C116" i="3" s="1"/>
  <c r="C114" i="3"/>
  <c r="C110" i="1"/>
  <c r="C106" i="3" s="1"/>
  <c r="C105" i="3"/>
  <c r="B113" i="1"/>
  <c r="B109" i="3" s="1"/>
  <c r="B108" i="3"/>
  <c r="B117" i="1"/>
  <c r="B113" i="3" s="1"/>
  <c r="B111" i="3"/>
  <c r="B119" i="1"/>
  <c r="B115" i="3" s="1"/>
  <c r="B114" i="3"/>
  <c r="B122" i="1"/>
  <c r="B118" i="3" s="1"/>
  <c r="B117" i="3"/>
  <c r="A111" i="1"/>
  <c r="A107" i="3" s="1"/>
  <c r="A105" i="3"/>
  <c r="A113" i="1"/>
  <c r="A109" i="3" s="1"/>
  <c r="A117" i="1"/>
  <c r="A113" i="3" s="1"/>
  <c r="A114" i="1"/>
  <c r="A110" i="3" s="1"/>
  <c r="C123" i="1"/>
  <c r="C119" i="3" s="1"/>
  <c r="A122" i="1"/>
  <c r="A118" i="3" s="1"/>
  <c r="B123" i="1"/>
  <c r="B119" i="3" s="1"/>
  <c r="B120" i="1"/>
  <c r="B116" i="3" s="1"/>
  <c r="C119" i="1"/>
  <c r="C115" i="3" s="1"/>
  <c r="C111" i="1"/>
  <c r="C107" i="3" s="1"/>
  <c r="B111" i="1"/>
  <c r="B107" i="3" s="1"/>
  <c r="A110" i="1"/>
  <c r="A106" i="3" s="1"/>
  <c r="B114" i="1"/>
  <c r="B110" i="3" s="1"/>
  <c r="C116" i="1"/>
  <c r="C112" i="3" s="1"/>
  <c r="B116" i="1"/>
  <c r="B112" i="3" s="1"/>
  <c r="B106" i="1"/>
  <c r="C13" i="1" l="1"/>
  <c r="P13" i="1"/>
  <c r="B88" i="1" l="1"/>
  <c r="P14" i="1"/>
  <c r="P15" i="1"/>
  <c r="P16" i="1"/>
  <c r="P17" i="1"/>
  <c r="P18" i="1"/>
  <c r="P19" i="1"/>
  <c r="P20" i="1"/>
  <c r="P21" i="1"/>
  <c r="T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T45" i="1"/>
  <c r="P46" i="1"/>
  <c r="P47" i="1"/>
  <c r="P48" i="1"/>
  <c r="P49" i="1"/>
  <c r="P50" i="1"/>
  <c r="P51" i="1"/>
  <c r="P52" i="1"/>
  <c r="P53" i="1"/>
  <c r="T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T77" i="1"/>
  <c r="P78" i="1"/>
  <c r="P79" i="1"/>
  <c r="P80" i="1"/>
  <c r="P81" i="1"/>
  <c r="P82" i="1"/>
  <c r="P83" i="1"/>
  <c r="P84" i="1"/>
  <c r="P85" i="1"/>
  <c r="T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U6" i="3"/>
  <c r="S5" i="3"/>
  <c r="S4" i="3"/>
  <c r="P2" i="3"/>
  <c r="V5" i="3"/>
  <c r="V6" i="3"/>
  <c r="V4" i="3"/>
  <c r="V3" i="3"/>
  <c r="S6" i="3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M89" i="1"/>
  <c r="M88" i="1"/>
  <c r="F9" i="3"/>
  <c r="D32" i="2" l="1"/>
  <c r="E32" i="2"/>
  <c r="D31" i="2"/>
  <c r="E31" i="2"/>
  <c r="V111" i="3"/>
  <c r="V109" i="3"/>
  <c r="V107" i="3"/>
  <c r="P107" i="3"/>
  <c r="V113" i="3"/>
  <c r="P111" i="3"/>
  <c r="S107" i="3"/>
  <c r="P113" i="3"/>
  <c r="P110" i="3"/>
  <c r="P112" i="3"/>
  <c r="S106" i="3"/>
  <c r="S111" i="3"/>
  <c r="S108" i="3"/>
  <c r="P109" i="3"/>
  <c r="S110" i="3"/>
  <c r="V110" i="3"/>
  <c r="S112" i="3"/>
  <c r="S109" i="3"/>
  <c r="V108" i="3"/>
  <c r="S113" i="3"/>
  <c r="V112" i="3"/>
  <c r="V106" i="3"/>
  <c r="V105" i="3"/>
  <c r="P105" i="3"/>
  <c r="P108" i="3"/>
  <c r="S105" i="3"/>
  <c r="P106" i="3"/>
  <c r="T101" i="1"/>
  <c r="T69" i="1"/>
  <c r="T37" i="1"/>
  <c r="T93" i="1"/>
  <c r="T61" i="1"/>
  <c r="T29" i="1"/>
  <c r="W95" i="1"/>
  <c r="W79" i="1"/>
  <c r="W63" i="1"/>
  <c r="W47" i="1"/>
  <c r="W31" i="1"/>
  <c r="W15" i="1"/>
  <c r="T106" i="1"/>
  <c r="W116" i="1"/>
  <c r="S119" i="1"/>
  <c r="W123" i="1"/>
  <c r="T114" i="1"/>
  <c r="N121" i="1"/>
  <c r="S122" i="1"/>
  <c r="S114" i="1"/>
  <c r="W117" i="1"/>
  <c r="N111" i="1"/>
  <c r="W119" i="1"/>
  <c r="N110" i="1"/>
  <c r="W122" i="1"/>
  <c r="N112" i="1"/>
  <c r="T117" i="1"/>
  <c r="T109" i="1"/>
  <c r="S111" i="1"/>
  <c r="T116" i="1"/>
  <c r="W113" i="1"/>
  <c r="S123" i="1"/>
  <c r="T118" i="1"/>
  <c r="W115" i="1"/>
  <c r="N109" i="1"/>
  <c r="S116" i="1"/>
  <c r="W121" i="1"/>
  <c r="S113" i="1"/>
  <c r="N118" i="1"/>
  <c r="N116" i="1"/>
  <c r="T111" i="1"/>
  <c r="W109" i="1"/>
  <c r="N119" i="1"/>
  <c r="S115" i="1"/>
  <c r="N114" i="1"/>
  <c r="T110" i="1"/>
  <c r="N117" i="1"/>
  <c r="S120" i="1"/>
  <c r="S112" i="1"/>
  <c r="W114" i="1"/>
  <c r="S121" i="1"/>
  <c r="W112" i="1"/>
  <c r="T120" i="1"/>
  <c r="W111" i="1"/>
  <c r="T123" i="1"/>
  <c r="T115" i="1"/>
  <c r="W120" i="1"/>
  <c r="N115" i="1"/>
  <c r="T122" i="1"/>
  <c r="W118" i="1"/>
  <c r="N113" i="1"/>
  <c r="S118" i="1"/>
  <c r="S110" i="1"/>
  <c r="W110" i="1"/>
  <c r="S117" i="1"/>
  <c r="N122" i="1"/>
  <c r="N120" i="1"/>
  <c r="T121" i="1"/>
  <c r="T113" i="1"/>
  <c r="S109" i="1"/>
  <c r="N123" i="1"/>
  <c r="T112" i="1"/>
  <c r="T119" i="1"/>
  <c r="W94" i="1"/>
  <c r="W78" i="1"/>
  <c r="W62" i="1"/>
  <c r="W46" i="1"/>
  <c r="W30" i="1"/>
  <c r="W14" i="1"/>
  <c r="S106" i="1"/>
  <c r="S102" i="1"/>
  <c r="S86" i="1"/>
  <c r="S78" i="1"/>
  <c r="S70" i="1"/>
  <c r="S62" i="1"/>
  <c r="S54" i="1"/>
  <c r="S46" i="1"/>
  <c r="S38" i="1"/>
  <c r="S30" i="1"/>
  <c r="S22" i="1"/>
  <c r="D29" i="2"/>
  <c r="E22" i="2"/>
  <c r="E18" i="2"/>
  <c r="D17" i="2"/>
  <c r="E10" i="2"/>
  <c r="E6" i="2"/>
  <c r="D13" i="2"/>
  <c r="E30" i="2"/>
  <c r="D18" i="2"/>
  <c r="D16" i="2"/>
  <c r="D4" i="2"/>
  <c r="E26" i="2"/>
  <c r="S94" i="1"/>
  <c r="D21" i="2"/>
  <c r="D5" i="2"/>
  <c r="D14" i="2"/>
  <c r="D12" i="2"/>
  <c r="D10" i="2"/>
  <c r="D8" i="2"/>
  <c r="D3" i="2"/>
  <c r="S14" i="1"/>
  <c r="E14" i="2"/>
  <c r="D30" i="2"/>
  <c r="D28" i="2"/>
  <c r="D26" i="2"/>
  <c r="D24" i="2"/>
  <c r="D20" i="2"/>
  <c r="E29" i="2"/>
  <c r="D27" i="2"/>
  <c r="E27" i="2"/>
  <c r="E25" i="2"/>
  <c r="D23" i="2"/>
  <c r="E23" i="2"/>
  <c r="E21" i="2"/>
  <c r="D19" i="2"/>
  <c r="E19" i="2"/>
  <c r="E17" i="2"/>
  <c r="E15" i="2"/>
  <c r="D15" i="2"/>
  <c r="E13" i="2"/>
  <c r="D11" i="2"/>
  <c r="E11" i="2"/>
  <c r="E9" i="2"/>
  <c r="D7" i="2"/>
  <c r="E7" i="2"/>
  <c r="E5" i="2"/>
  <c r="D9" i="2"/>
  <c r="D25" i="2"/>
  <c r="D6" i="2"/>
  <c r="D22" i="2"/>
  <c r="E16" i="2"/>
  <c r="E3" i="2"/>
  <c r="E4" i="2"/>
  <c r="E8" i="2"/>
  <c r="E12" i="2"/>
  <c r="E20" i="2"/>
  <c r="E24" i="2"/>
  <c r="E28" i="2"/>
  <c r="W16" i="1"/>
  <c r="W20" i="1"/>
  <c r="W24" i="1"/>
  <c r="W28" i="1"/>
  <c r="W32" i="1"/>
  <c r="W36" i="1"/>
  <c r="W40" i="1"/>
  <c r="W44" i="1"/>
  <c r="W48" i="1"/>
  <c r="W52" i="1"/>
  <c r="W56" i="1"/>
  <c r="W60" i="1"/>
  <c r="W64" i="1"/>
  <c r="W68" i="1"/>
  <c r="W72" i="1"/>
  <c r="W76" i="1"/>
  <c r="W80" i="1"/>
  <c r="W84" i="1"/>
  <c r="W88" i="1"/>
  <c r="W92" i="1"/>
  <c r="W96" i="1"/>
  <c r="W100" i="1"/>
  <c r="W104" i="1"/>
  <c r="W108" i="1"/>
  <c r="T14" i="1"/>
  <c r="T16" i="1"/>
  <c r="T18" i="1"/>
  <c r="T20" i="1"/>
  <c r="T22" i="1"/>
  <c r="T24" i="1"/>
  <c r="T26" i="1"/>
  <c r="T28" i="1"/>
  <c r="T30" i="1"/>
  <c r="T32" i="1"/>
  <c r="T34" i="1"/>
  <c r="T36" i="1"/>
  <c r="T38" i="1"/>
  <c r="T40" i="1"/>
  <c r="T42" i="1"/>
  <c r="T44" i="1"/>
  <c r="T46" i="1"/>
  <c r="T48" i="1"/>
  <c r="T50" i="1"/>
  <c r="T52" i="1"/>
  <c r="T54" i="1"/>
  <c r="T56" i="1"/>
  <c r="T58" i="1"/>
  <c r="T60" i="1"/>
  <c r="T62" i="1"/>
  <c r="T64" i="1"/>
  <c r="T66" i="1"/>
  <c r="T68" i="1"/>
  <c r="T70" i="1"/>
  <c r="T72" i="1"/>
  <c r="T74" i="1"/>
  <c r="T76" i="1"/>
  <c r="T78" i="1"/>
  <c r="T80" i="1"/>
  <c r="T82" i="1"/>
  <c r="T84" i="1"/>
  <c r="T86" i="1"/>
  <c r="T88" i="1"/>
  <c r="T90" i="1"/>
  <c r="T92" i="1"/>
  <c r="T94" i="1"/>
  <c r="T96" i="1"/>
  <c r="T98" i="1"/>
  <c r="T100" i="1"/>
  <c r="W17" i="1"/>
  <c r="W21" i="1"/>
  <c r="W25" i="1"/>
  <c r="W29" i="1"/>
  <c r="W33" i="1"/>
  <c r="W37" i="1"/>
  <c r="W41" i="1"/>
  <c r="W45" i="1"/>
  <c r="W49" i="1"/>
  <c r="W53" i="1"/>
  <c r="W57" i="1"/>
  <c r="W61" i="1"/>
  <c r="W65" i="1"/>
  <c r="W69" i="1"/>
  <c r="W73" i="1"/>
  <c r="W77" i="1"/>
  <c r="W81" i="1"/>
  <c r="W85" i="1"/>
  <c r="W89" i="1"/>
  <c r="W93" i="1"/>
  <c r="W97" i="1"/>
  <c r="W101" i="1"/>
  <c r="W105" i="1"/>
  <c r="W13" i="1"/>
  <c r="S15" i="1"/>
  <c r="S17" i="1"/>
  <c r="S19" i="1"/>
  <c r="S21" i="1"/>
  <c r="S23" i="1"/>
  <c r="S25" i="1"/>
  <c r="S27" i="1"/>
  <c r="S29" i="1"/>
  <c r="S31" i="1"/>
  <c r="S33" i="1"/>
  <c r="S35" i="1"/>
  <c r="S37" i="1"/>
  <c r="S39" i="1"/>
  <c r="S41" i="1"/>
  <c r="S43" i="1"/>
  <c r="S45" i="1"/>
  <c r="S47" i="1"/>
  <c r="S49" i="1"/>
  <c r="S51" i="1"/>
  <c r="S53" i="1"/>
  <c r="S55" i="1"/>
  <c r="S57" i="1"/>
  <c r="S59" i="1"/>
  <c r="S61" i="1"/>
  <c r="S63" i="1"/>
  <c r="S65" i="1"/>
  <c r="S67" i="1"/>
  <c r="S69" i="1"/>
  <c r="S71" i="1"/>
  <c r="S73" i="1"/>
  <c r="S75" i="1"/>
  <c r="S77" i="1"/>
  <c r="S79" i="1"/>
  <c r="S81" i="1"/>
  <c r="S83" i="1"/>
  <c r="S85" i="1"/>
  <c r="S87" i="1"/>
  <c r="S89" i="1"/>
  <c r="S91" i="1"/>
  <c r="S93" i="1"/>
  <c r="S95" i="1"/>
  <c r="S97" i="1"/>
  <c r="S99" i="1"/>
  <c r="S101" i="1"/>
  <c r="S103" i="1"/>
  <c r="W18" i="1"/>
  <c r="W26" i="1"/>
  <c r="W34" i="1"/>
  <c r="W42" i="1"/>
  <c r="W50" i="1"/>
  <c r="W58" i="1"/>
  <c r="W66" i="1"/>
  <c r="W74" i="1"/>
  <c r="W82" i="1"/>
  <c r="W90" i="1"/>
  <c r="W98" i="1"/>
  <c r="W106" i="1"/>
  <c r="T15" i="1"/>
  <c r="T19" i="1"/>
  <c r="T23" i="1"/>
  <c r="T27" i="1"/>
  <c r="T31" i="1"/>
  <c r="T35" i="1"/>
  <c r="T39" i="1"/>
  <c r="T43" i="1"/>
  <c r="T47" i="1"/>
  <c r="T51" i="1"/>
  <c r="T55" i="1"/>
  <c r="T59" i="1"/>
  <c r="T63" i="1"/>
  <c r="T67" i="1"/>
  <c r="T71" i="1"/>
  <c r="T75" i="1"/>
  <c r="T79" i="1"/>
  <c r="T83" i="1"/>
  <c r="T87" i="1"/>
  <c r="T91" i="1"/>
  <c r="T95" i="1"/>
  <c r="T99" i="1"/>
  <c r="T102" i="1"/>
  <c r="S105" i="1"/>
  <c r="S107" i="1"/>
  <c r="W19" i="1"/>
  <c r="W27" i="1"/>
  <c r="W35" i="1"/>
  <c r="W43" i="1"/>
  <c r="W51" i="1"/>
  <c r="W59" i="1"/>
  <c r="W67" i="1"/>
  <c r="W75" i="1"/>
  <c r="W83" i="1"/>
  <c r="W91" i="1"/>
  <c r="W99" i="1"/>
  <c r="W107" i="1"/>
  <c r="S16" i="1"/>
  <c r="S20" i="1"/>
  <c r="S24" i="1"/>
  <c r="S28" i="1"/>
  <c r="S32" i="1"/>
  <c r="S36" i="1"/>
  <c r="S40" i="1"/>
  <c r="S44" i="1"/>
  <c r="S48" i="1"/>
  <c r="S52" i="1"/>
  <c r="S56" i="1"/>
  <c r="S60" i="1"/>
  <c r="S64" i="1"/>
  <c r="S68" i="1"/>
  <c r="S72" i="1"/>
  <c r="S76" i="1"/>
  <c r="S80" i="1"/>
  <c r="S84" i="1"/>
  <c r="S88" i="1"/>
  <c r="S92" i="1"/>
  <c r="S96" i="1"/>
  <c r="S100" i="1"/>
  <c r="T103" i="1"/>
  <c r="T105" i="1"/>
  <c r="T107" i="1"/>
  <c r="S13" i="1"/>
  <c r="N89" i="1"/>
  <c r="T108" i="1"/>
  <c r="T104" i="1"/>
  <c r="S98" i="1"/>
  <c r="S90" i="1"/>
  <c r="S82" i="1"/>
  <c r="S74" i="1"/>
  <c r="S66" i="1"/>
  <c r="S58" i="1"/>
  <c r="S50" i="1"/>
  <c r="S42" i="1"/>
  <c r="S34" i="1"/>
  <c r="S26" i="1"/>
  <c r="S18" i="1"/>
  <c r="W103" i="1"/>
  <c r="W87" i="1"/>
  <c r="W71" i="1"/>
  <c r="W55" i="1"/>
  <c r="W39" i="1"/>
  <c r="W23" i="1"/>
  <c r="N13" i="1"/>
  <c r="N88" i="1"/>
  <c r="S108" i="1"/>
  <c r="S104" i="1"/>
  <c r="T97" i="1"/>
  <c r="T89" i="1"/>
  <c r="T81" i="1"/>
  <c r="T73" i="1"/>
  <c r="T65" i="1"/>
  <c r="T57" i="1"/>
  <c r="T49" i="1"/>
  <c r="T41" i="1"/>
  <c r="T33" i="1"/>
  <c r="T25" i="1"/>
  <c r="T17" i="1"/>
  <c r="W102" i="1"/>
  <c r="W86" i="1"/>
  <c r="W70" i="1"/>
  <c r="W54" i="1"/>
  <c r="W38" i="1"/>
  <c r="W22" i="1"/>
  <c r="N15" i="1"/>
  <c r="N17" i="1"/>
  <c r="N18" i="1"/>
  <c r="N19" i="1"/>
  <c r="N20" i="1"/>
  <c r="N21" i="1"/>
  <c r="N23" i="1"/>
  <c r="N24" i="1"/>
  <c r="N25" i="1"/>
  <c r="N26" i="1"/>
  <c r="N27" i="1"/>
  <c r="N29" i="1"/>
  <c r="N30" i="1"/>
  <c r="N31" i="1"/>
  <c r="N32" i="1"/>
  <c r="N33" i="1"/>
  <c r="N34" i="1"/>
  <c r="N35" i="1"/>
  <c r="N36" i="1"/>
  <c r="N38" i="1"/>
  <c r="N39" i="1"/>
  <c r="N40" i="1"/>
  <c r="N41" i="1"/>
  <c r="N42" i="1"/>
  <c r="N44" i="1"/>
  <c r="N45" i="1"/>
  <c r="N47" i="1"/>
  <c r="N48" i="1"/>
  <c r="N50" i="1"/>
  <c r="N51" i="1"/>
  <c r="N52" i="1"/>
  <c r="N53" i="1"/>
  <c r="N54" i="1"/>
  <c r="N56" i="1"/>
  <c r="N57" i="1"/>
  <c r="N59" i="1"/>
  <c r="N60" i="1"/>
  <c r="N61" i="1"/>
  <c r="N62" i="1"/>
  <c r="N63" i="1"/>
  <c r="N65" i="1"/>
  <c r="N66" i="1"/>
  <c r="N68" i="1"/>
  <c r="N69" i="1"/>
  <c r="N71" i="1"/>
  <c r="N72" i="1"/>
  <c r="N74" i="1"/>
  <c r="N75" i="1"/>
  <c r="N77" i="1"/>
  <c r="N78" i="1"/>
  <c r="N80" i="1"/>
  <c r="N81" i="1"/>
  <c r="N83" i="1"/>
  <c r="N84" i="1"/>
  <c r="N86" i="1"/>
  <c r="N87" i="1"/>
  <c r="M90" i="1"/>
  <c r="M91" i="1"/>
  <c r="M92" i="1"/>
  <c r="N92" i="1" s="1"/>
  <c r="M93" i="1"/>
  <c r="N93" i="1" s="1"/>
  <c r="N94" i="1"/>
  <c r="M95" i="1"/>
  <c r="M96" i="1"/>
  <c r="M97" i="1"/>
  <c r="M98" i="1"/>
  <c r="N98" i="1" s="1"/>
  <c r="M99" i="1"/>
  <c r="N99" i="1" s="1"/>
  <c r="M100" i="1"/>
  <c r="M101" i="1"/>
  <c r="N101" i="1" s="1"/>
  <c r="M102" i="1"/>
  <c r="N102" i="1" s="1"/>
  <c r="M103" i="1"/>
  <c r="N103" i="1" s="1"/>
  <c r="M104" i="1"/>
  <c r="N104" i="1" s="1"/>
  <c r="M105" i="1"/>
  <c r="N105" i="1" s="1"/>
  <c r="M106" i="1"/>
  <c r="M107" i="1"/>
  <c r="N107" i="1" s="1"/>
  <c r="M108" i="1"/>
  <c r="N108" i="1" s="1"/>
  <c r="I31" i="2" l="1"/>
  <c r="J31" i="2"/>
  <c r="N96" i="1"/>
  <c r="G32" i="2"/>
  <c r="F32" i="2"/>
  <c r="N95" i="1"/>
  <c r="F31" i="2"/>
  <c r="G31" i="2"/>
  <c r="I32" i="2"/>
  <c r="J32" i="2"/>
  <c r="I35" i="4"/>
  <c r="H35" i="4"/>
  <c r="I37" i="4"/>
  <c r="H37" i="4"/>
  <c r="I36" i="4"/>
  <c r="H36" i="4"/>
  <c r="L10" i="2"/>
  <c r="L19" i="2"/>
  <c r="L12" i="2"/>
  <c r="L7" i="2"/>
  <c r="L30" i="2"/>
  <c r="L16" i="2"/>
  <c r="L9" i="2"/>
  <c r="L5" i="2"/>
  <c r="G3" i="2"/>
  <c r="J22" i="2"/>
  <c r="J6" i="2"/>
  <c r="I22" i="2"/>
  <c r="I30" i="2"/>
  <c r="J30" i="2"/>
  <c r="N14" i="1"/>
  <c r="L3" i="2" s="1"/>
  <c r="J14" i="2"/>
  <c r="F3" i="2"/>
  <c r="G25" i="2"/>
  <c r="F25" i="2"/>
  <c r="G21" i="2"/>
  <c r="F21" i="2"/>
  <c r="G17" i="2"/>
  <c r="F17" i="2"/>
  <c r="N55" i="1"/>
  <c r="L17" i="2" s="1"/>
  <c r="G26" i="2"/>
  <c r="F26" i="2"/>
  <c r="G22" i="2"/>
  <c r="F22" i="2"/>
  <c r="N70" i="1"/>
  <c r="L22" i="2" s="1"/>
  <c r="G18" i="2"/>
  <c r="F18" i="2"/>
  <c r="N58" i="1"/>
  <c r="L18" i="2" s="1"/>
  <c r="G14" i="2"/>
  <c r="F14" i="2"/>
  <c r="G10" i="2"/>
  <c r="F10" i="2"/>
  <c r="G6" i="2"/>
  <c r="F6" i="2"/>
  <c r="N22" i="1"/>
  <c r="L6" i="2" s="1"/>
  <c r="N82" i="1"/>
  <c r="L26" i="2" s="1"/>
  <c r="J26" i="2"/>
  <c r="I26" i="2"/>
  <c r="N46" i="1"/>
  <c r="L14" i="2" s="1"/>
  <c r="J3" i="2"/>
  <c r="I3" i="2"/>
  <c r="J16" i="2"/>
  <c r="I16" i="2"/>
  <c r="N67" i="1"/>
  <c r="L21" i="2" s="1"/>
  <c r="J25" i="2"/>
  <c r="I25" i="2"/>
  <c r="J17" i="2"/>
  <c r="I17" i="2"/>
  <c r="J9" i="2"/>
  <c r="I9" i="2"/>
  <c r="I14" i="2"/>
  <c r="I6" i="2"/>
  <c r="N97" i="1"/>
  <c r="J28" i="2"/>
  <c r="I28" i="2"/>
  <c r="J12" i="2"/>
  <c r="I12" i="2"/>
  <c r="J23" i="2"/>
  <c r="I23" i="2"/>
  <c r="G29" i="2"/>
  <c r="F29" i="2"/>
  <c r="G27" i="2"/>
  <c r="F27" i="2"/>
  <c r="N85" i="1"/>
  <c r="L27" i="2" s="1"/>
  <c r="G23" i="2"/>
  <c r="F23" i="2"/>
  <c r="G19" i="2"/>
  <c r="F19" i="2"/>
  <c r="G15" i="2"/>
  <c r="F15" i="2"/>
  <c r="N49" i="1"/>
  <c r="L15" i="2" s="1"/>
  <c r="G11" i="2"/>
  <c r="F11" i="2"/>
  <c r="N37" i="1"/>
  <c r="L11" i="2" s="1"/>
  <c r="G7" i="2"/>
  <c r="F7" i="2"/>
  <c r="J18" i="2"/>
  <c r="I18" i="2"/>
  <c r="N73" i="1"/>
  <c r="L23" i="2" s="1"/>
  <c r="J20" i="2"/>
  <c r="I20" i="2"/>
  <c r="J4" i="2"/>
  <c r="I4" i="2"/>
  <c r="N79" i="1"/>
  <c r="L25" i="2" s="1"/>
  <c r="J27" i="2"/>
  <c r="I27" i="2"/>
  <c r="J19" i="2"/>
  <c r="I19" i="2"/>
  <c r="J11" i="2"/>
  <c r="I11" i="2"/>
  <c r="G13" i="2"/>
  <c r="F13" i="2"/>
  <c r="G9" i="2"/>
  <c r="F9" i="2"/>
  <c r="G5" i="2"/>
  <c r="F5" i="2"/>
  <c r="J15" i="2"/>
  <c r="I15" i="2"/>
  <c r="J7" i="2"/>
  <c r="I7" i="2"/>
  <c r="N106" i="1"/>
  <c r="G30" i="2"/>
  <c r="F30" i="2"/>
  <c r="G28" i="2"/>
  <c r="F28" i="2"/>
  <c r="N90" i="1"/>
  <c r="L28" i="2" s="1"/>
  <c r="G24" i="2"/>
  <c r="F24" i="2"/>
  <c r="N76" i="1"/>
  <c r="L24" i="2" s="1"/>
  <c r="G20" i="2"/>
  <c r="F20" i="2"/>
  <c r="N64" i="1"/>
  <c r="L20" i="2" s="1"/>
  <c r="G16" i="2"/>
  <c r="F16" i="2"/>
  <c r="G12" i="2"/>
  <c r="F12" i="2"/>
  <c r="G8" i="2"/>
  <c r="F8" i="2"/>
  <c r="N28" i="1"/>
  <c r="L8" i="2" s="1"/>
  <c r="G4" i="2"/>
  <c r="F4" i="2"/>
  <c r="N16" i="1"/>
  <c r="J10" i="2"/>
  <c r="I10" i="2"/>
  <c r="N100" i="1"/>
  <c r="J24" i="2"/>
  <c r="I24" i="2"/>
  <c r="J8" i="2"/>
  <c r="I8" i="2"/>
  <c r="N91" i="1"/>
  <c r="L29" i="2" s="1"/>
  <c r="N43" i="1"/>
  <c r="L13" i="2" s="1"/>
  <c r="J29" i="2"/>
  <c r="I29" i="2"/>
  <c r="J21" i="2"/>
  <c r="I21" i="2"/>
  <c r="J13" i="2"/>
  <c r="I13" i="2"/>
  <c r="J5" i="2"/>
  <c r="I5" i="2"/>
  <c r="A3" i="4"/>
  <c r="B3" i="4"/>
  <c r="C3" i="4"/>
  <c r="A4" i="4"/>
  <c r="B4" i="4"/>
  <c r="C4" i="4"/>
  <c r="A5" i="4"/>
  <c r="B5" i="4"/>
  <c r="C5" i="4"/>
  <c r="A6" i="4"/>
  <c r="B6" i="4"/>
  <c r="C6" i="4"/>
  <c r="A7" i="4"/>
  <c r="B7" i="4"/>
  <c r="C7" i="4"/>
  <c r="A8" i="4"/>
  <c r="B8" i="4"/>
  <c r="C8" i="4"/>
  <c r="A9" i="4"/>
  <c r="B9" i="4"/>
  <c r="C9" i="4"/>
  <c r="A10" i="4"/>
  <c r="B10" i="4"/>
  <c r="C10" i="4"/>
  <c r="A11" i="4"/>
  <c r="B11" i="4"/>
  <c r="C11" i="4"/>
  <c r="A12" i="4"/>
  <c r="B12" i="4"/>
  <c r="C12" i="4"/>
  <c r="A13" i="4"/>
  <c r="B13" i="4"/>
  <c r="C13" i="4"/>
  <c r="A14" i="4"/>
  <c r="B14" i="4"/>
  <c r="C14" i="4"/>
  <c r="A15" i="4"/>
  <c r="B15" i="4"/>
  <c r="C15" i="4"/>
  <c r="A16" i="4"/>
  <c r="B16" i="4"/>
  <c r="C16" i="4"/>
  <c r="A17" i="4"/>
  <c r="B17" i="4"/>
  <c r="C17" i="4"/>
  <c r="A18" i="4"/>
  <c r="B18" i="4"/>
  <c r="C18" i="4"/>
  <c r="A19" i="4"/>
  <c r="B19" i="4"/>
  <c r="C19" i="4"/>
  <c r="A20" i="4"/>
  <c r="B20" i="4"/>
  <c r="C20" i="4"/>
  <c r="A21" i="4"/>
  <c r="B21" i="4"/>
  <c r="C21" i="4"/>
  <c r="A22" i="4"/>
  <c r="B22" i="4"/>
  <c r="C22" i="4"/>
  <c r="A23" i="4"/>
  <c r="B23" i="4"/>
  <c r="C23" i="4"/>
  <c r="A24" i="4"/>
  <c r="B24" i="4"/>
  <c r="C24" i="4"/>
  <c r="A25" i="4"/>
  <c r="B25" i="4"/>
  <c r="C25" i="4"/>
  <c r="A26" i="4"/>
  <c r="B26" i="4"/>
  <c r="C26" i="4"/>
  <c r="A27" i="4"/>
  <c r="B27" i="4"/>
  <c r="C27" i="4"/>
  <c r="A28" i="4"/>
  <c r="B28" i="4"/>
  <c r="C28" i="4"/>
  <c r="A29" i="4"/>
  <c r="B29" i="4"/>
  <c r="C29" i="4"/>
  <c r="A30" i="4"/>
  <c r="B30" i="4"/>
  <c r="C30" i="4"/>
  <c r="A31" i="4"/>
  <c r="B31" i="4"/>
  <c r="C31" i="4"/>
  <c r="A32" i="4"/>
  <c r="B32" i="4"/>
  <c r="C32" i="4"/>
  <c r="A33" i="4"/>
  <c r="B33" i="4"/>
  <c r="C33" i="4"/>
  <c r="A34" i="4"/>
  <c r="B34" i="4"/>
  <c r="C34" i="4"/>
  <c r="B2" i="4"/>
  <c r="C2" i="4"/>
  <c r="A2" i="4"/>
  <c r="K31" i="2" l="1"/>
  <c r="L31" i="2"/>
  <c r="K32" i="2"/>
  <c r="L32" i="2"/>
  <c r="K4" i="2"/>
  <c r="L4" i="2"/>
  <c r="D34" i="4"/>
  <c r="D18" i="4"/>
  <c r="D14" i="4"/>
  <c r="D10" i="4"/>
  <c r="D6" i="4"/>
  <c r="D30" i="4"/>
  <c r="D26" i="4"/>
  <c r="D22" i="4"/>
  <c r="D31" i="4"/>
  <c r="D27" i="4"/>
  <c r="D23" i="4"/>
  <c r="D19" i="4"/>
  <c r="D15" i="4"/>
  <c r="D11" i="4"/>
  <c r="D7" i="4"/>
  <c r="D3" i="4"/>
  <c r="D32" i="4"/>
  <c r="D28" i="4"/>
  <c r="D24" i="4"/>
  <c r="D20" i="4"/>
  <c r="D16" i="4"/>
  <c r="D12" i="4"/>
  <c r="D8" i="4"/>
  <c r="D4" i="4"/>
  <c r="D33" i="4"/>
  <c r="D29" i="4"/>
  <c r="D25" i="4"/>
  <c r="D21" i="4"/>
  <c r="D17" i="4"/>
  <c r="D13" i="4"/>
  <c r="D9" i="4"/>
  <c r="D5" i="4"/>
  <c r="D10" i="3"/>
  <c r="E10" i="3"/>
  <c r="F10" i="3"/>
  <c r="G10" i="3"/>
  <c r="H10" i="3"/>
  <c r="M10" i="3" s="1"/>
  <c r="R10" i="3" s="1"/>
  <c r="S10" i="3" s="1"/>
  <c r="I10" i="3"/>
  <c r="J10" i="3"/>
  <c r="K10" i="3"/>
  <c r="D11" i="3"/>
  <c r="E11" i="3"/>
  <c r="F11" i="3"/>
  <c r="G11" i="3"/>
  <c r="H11" i="3"/>
  <c r="M11" i="3" s="1"/>
  <c r="R11" i="3" s="1"/>
  <c r="S11" i="3" s="1"/>
  <c r="I11" i="3"/>
  <c r="J11" i="3"/>
  <c r="K11" i="3"/>
  <c r="D12" i="3"/>
  <c r="E12" i="3"/>
  <c r="F12" i="3"/>
  <c r="G12" i="3"/>
  <c r="H12" i="3"/>
  <c r="M12" i="3" s="1"/>
  <c r="R12" i="3" s="1"/>
  <c r="S12" i="3" s="1"/>
  <c r="I12" i="3"/>
  <c r="J12" i="3"/>
  <c r="K12" i="3"/>
  <c r="D13" i="3"/>
  <c r="E13" i="3"/>
  <c r="F13" i="3"/>
  <c r="G13" i="3"/>
  <c r="H13" i="3"/>
  <c r="M13" i="3" s="1"/>
  <c r="R13" i="3" s="1"/>
  <c r="S13" i="3" s="1"/>
  <c r="I13" i="3"/>
  <c r="J13" i="3"/>
  <c r="K13" i="3"/>
  <c r="D14" i="3"/>
  <c r="E14" i="3"/>
  <c r="F14" i="3"/>
  <c r="G14" i="3"/>
  <c r="H14" i="3"/>
  <c r="M14" i="3" s="1"/>
  <c r="R14" i="3" s="1"/>
  <c r="S14" i="3" s="1"/>
  <c r="I14" i="3"/>
  <c r="J14" i="3"/>
  <c r="K14" i="3"/>
  <c r="D15" i="3"/>
  <c r="E15" i="3"/>
  <c r="F15" i="3"/>
  <c r="G15" i="3"/>
  <c r="H15" i="3"/>
  <c r="M15" i="3" s="1"/>
  <c r="R15" i="3" s="1"/>
  <c r="S15" i="3" s="1"/>
  <c r="I15" i="3"/>
  <c r="J15" i="3"/>
  <c r="K15" i="3"/>
  <c r="D16" i="3"/>
  <c r="E16" i="3"/>
  <c r="F16" i="3"/>
  <c r="G16" i="3"/>
  <c r="H16" i="3"/>
  <c r="M16" i="3" s="1"/>
  <c r="R16" i="3" s="1"/>
  <c r="S16" i="3" s="1"/>
  <c r="I16" i="3"/>
  <c r="J16" i="3"/>
  <c r="K16" i="3"/>
  <c r="D17" i="3"/>
  <c r="E17" i="3"/>
  <c r="F17" i="3"/>
  <c r="G17" i="3"/>
  <c r="H17" i="3"/>
  <c r="M17" i="3" s="1"/>
  <c r="R17" i="3" s="1"/>
  <c r="S17" i="3" s="1"/>
  <c r="I17" i="3"/>
  <c r="J17" i="3"/>
  <c r="K17" i="3"/>
  <c r="D18" i="3"/>
  <c r="E18" i="3"/>
  <c r="F18" i="3"/>
  <c r="G18" i="3"/>
  <c r="H18" i="3"/>
  <c r="M18" i="3" s="1"/>
  <c r="R18" i="3" s="1"/>
  <c r="S18" i="3" s="1"/>
  <c r="I18" i="3"/>
  <c r="J18" i="3"/>
  <c r="K18" i="3"/>
  <c r="D19" i="3"/>
  <c r="E19" i="3"/>
  <c r="F19" i="3"/>
  <c r="G19" i="3"/>
  <c r="H19" i="3"/>
  <c r="M19" i="3" s="1"/>
  <c r="R19" i="3" s="1"/>
  <c r="S19" i="3" s="1"/>
  <c r="I19" i="3"/>
  <c r="J19" i="3"/>
  <c r="K19" i="3"/>
  <c r="D20" i="3"/>
  <c r="E20" i="3"/>
  <c r="F20" i="3"/>
  <c r="G20" i="3"/>
  <c r="H20" i="3"/>
  <c r="M20" i="3" s="1"/>
  <c r="R20" i="3" s="1"/>
  <c r="S20" i="3" s="1"/>
  <c r="I20" i="3"/>
  <c r="J20" i="3"/>
  <c r="K20" i="3"/>
  <c r="D21" i="3"/>
  <c r="E21" i="3"/>
  <c r="F21" i="3"/>
  <c r="G21" i="3"/>
  <c r="H21" i="3"/>
  <c r="M21" i="3" s="1"/>
  <c r="R21" i="3" s="1"/>
  <c r="S21" i="3" s="1"/>
  <c r="I21" i="3"/>
  <c r="J21" i="3"/>
  <c r="K21" i="3"/>
  <c r="D22" i="3"/>
  <c r="E22" i="3"/>
  <c r="F22" i="3"/>
  <c r="G22" i="3"/>
  <c r="H22" i="3"/>
  <c r="M22" i="3" s="1"/>
  <c r="R22" i="3" s="1"/>
  <c r="S22" i="3" s="1"/>
  <c r="I22" i="3"/>
  <c r="J22" i="3"/>
  <c r="K22" i="3"/>
  <c r="D23" i="3"/>
  <c r="E23" i="3"/>
  <c r="F23" i="3"/>
  <c r="G23" i="3"/>
  <c r="H23" i="3"/>
  <c r="M23" i="3" s="1"/>
  <c r="R23" i="3" s="1"/>
  <c r="S23" i="3" s="1"/>
  <c r="I23" i="3"/>
  <c r="J23" i="3"/>
  <c r="K23" i="3"/>
  <c r="D24" i="3"/>
  <c r="E24" i="3"/>
  <c r="F24" i="3"/>
  <c r="G24" i="3"/>
  <c r="H24" i="3"/>
  <c r="M24" i="3" s="1"/>
  <c r="R24" i="3" s="1"/>
  <c r="S24" i="3" s="1"/>
  <c r="I24" i="3"/>
  <c r="J24" i="3"/>
  <c r="K24" i="3"/>
  <c r="D25" i="3"/>
  <c r="E25" i="3"/>
  <c r="F25" i="3"/>
  <c r="G25" i="3"/>
  <c r="H25" i="3"/>
  <c r="M25" i="3" s="1"/>
  <c r="R25" i="3" s="1"/>
  <c r="S25" i="3" s="1"/>
  <c r="I25" i="3"/>
  <c r="J25" i="3"/>
  <c r="K25" i="3"/>
  <c r="D26" i="3"/>
  <c r="E26" i="3"/>
  <c r="F26" i="3"/>
  <c r="G26" i="3"/>
  <c r="H26" i="3"/>
  <c r="M26" i="3" s="1"/>
  <c r="R26" i="3" s="1"/>
  <c r="S26" i="3" s="1"/>
  <c r="I26" i="3"/>
  <c r="J26" i="3"/>
  <c r="K26" i="3"/>
  <c r="D27" i="3"/>
  <c r="E27" i="3"/>
  <c r="F27" i="3"/>
  <c r="G27" i="3"/>
  <c r="H27" i="3"/>
  <c r="M27" i="3" s="1"/>
  <c r="R27" i="3" s="1"/>
  <c r="S27" i="3" s="1"/>
  <c r="I27" i="3"/>
  <c r="J27" i="3"/>
  <c r="K27" i="3"/>
  <c r="D28" i="3"/>
  <c r="E28" i="3"/>
  <c r="F28" i="3"/>
  <c r="G28" i="3"/>
  <c r="H28" i="3"/>
  <c r="M28" i="3" s="1"/>
  <c r="R28" i="3" s="1"/>
  <c r="S28" i="3" s="1"/>
  <c r="I28" i="3"/>
  <c r="J28" i="3"/>
  <c r="K28" i="3"/>
  <c r="D29" i="3"/>
  <c r="E29" i="3"/>
  <c r="F29" i="3"/>
  <c r="G29" i="3"/>
  <c r="H29" i="3"/>
  <c r="M29" i="3" s="1"/>
  <c r="R29" i="3" s="1"/>
  <c r="S29" i="3" s="1"/>
  <c r="I29" i="3"/>
  <c r="J29" i="3"/>
  <c r="K29" i="3"/>
  <c r="D30" i="3"/>
  <c r="E30" i="3"/>
  <c r="F30" i="3"/>
  <c r="G30" i="3"/>
  <c r="H30" i="3"/>
  <c r="M30" i="3" s="1"/>
  <c r="R30" i="3" s="1"/>
  <c r="S30" i="3" s="1"/>
  <c r="I30" i="3"/>
  <c r="J30" i="3"/>
  <c r="K30" i="3"/>
  <c r="D31" i="3"/>
  <c r="E31" i="3"/>
  <c r="F31" i="3"/>
  <c r="G31" i="3"/>
  <c r="H31" i="3"/>
  <c r="M31" i="3" s="1"/>
  <c r="R31" i="3" s="1"/>
  <c r="S31" i="3" s="1"/>
  <c r="I31" i="3"/>
  <c r="J31" i="3"/>
  <c r="K31" i="3"/>
  <c r="D32" i="3"/>
  <c r="E32" i="3"/>
  <c r="F32" i="3"/>
  <c r="G32" i="3"/>
  <c r="H32" i="3"/>
  <c r="M32" i="3" s="1"/>
  <c r="R32" i="3" s="1"/>
  <c r="S32" i="3" s="1"/>
  <c r="I32" i="3"/>
  <c r="J32" i="3"/>
  <c r="K32" i="3"/>
  <c r="D33" i="3"/>
  <c r="E33" i="3"/>
  <c r="F33" i="3"/>
  <c r="G33" i="3"/>
  <c r="H33" i="3"/>
  <c r="M33" i="3" s="1"/>
  <c r="R33" i="3" s="1"/>
  <c r="S33" i="3" s="1"/>
  <c r="I33" i="3"/>
  <c r="J33" i="3"/>
  <c r="K33" i="3"/>
  <c r="D34" i="3"/>
  <c r="E34" i="3"/>
  <c r="F34" i="3"/>
  <c r="G34" i="3"/>
  <c r="H34" i="3"/>
  <c r="M34" i="3" s="1"/>
  <c r="R34" i="3" s="1"/>
  <c r="S34" i="3" s="1"/>
  <c r="I34" i="3"/>
  <c r="J34" i="3"/>
  <c r="K34" i="3"/>
  <c r="D35" i="3"/>
  <c r="E35" i="3"/>
  <c r="F35" i="3"/>
  <c r="G35" i="3"/>
  <c r="H35" i="3"/>
  <c r="M35" i="3" s="1"/>
  <c r="I35" i="3"/>
  <c r="J35" i="3"/>
  <c r="K35" i="3"/>
  <c r="D36" i="3"/>
  <c r="E36" i="3"/>
  <c r="F36" i="3"/>
  <c r="G36" i="3"/>
  <c r="H36" i="3"/>
  <c r="M36" i="3" s="1"/>
  <c r="R36" i="3" s="1"/>
  <c r="S36" i="3" s="1"/>
  <c r="I36" i="3"/>
  <c r="J36" i="3"/>
  <c r="K36" i="3"/>
  <c r="D37" i="3"/>
  <c r="E37" i="3"/>
  <c r="F37" i="3"/>
  <c r="G37" i="3"/>
  <c r="H37" i="3"/>
  <c r="M37" i="3" s="1"/>
  <c r="R37" i="3" s="1"/>
  <c r="S37" i="3" s="1"/>
  <c r="I37" i="3"/>
  <c r="J37" i="3"/>
  <c r="K37" i="3"/>
  <c r="D38" i="3"/>
  <c r="E38" i="3"/>
  <c r="F38" i="3"/>
  <c r="G38" i="3"/>
  <c r="H38" i="3"/>
  <c r="M38" i="3" s="1"/>
  <c r="R38" i="3" s="1"/>
  <c r="S38" i="3" s="1"/>
  <c r="I38" i="3"/>
  <c r="J38" i="3"/>
  <c r="K38" i="3"/>
  <c r="D39" i="3"/>
  <c r="E39" i="3"/>
  <c r="F39" i="3"/>
  <c r="G39" i="3"/>
  <c r="H39" i="3"/>
  <c r="M39" i="3" s="1"/>
  <c r="R39" i="3" s="1"/>
  <c r="S39" i="3" s="1"/>
  <c r="I39" i="3"/>
  <c r="J39" i="3"/>
  <c r="K39" i="3"/>
  <c r="D40" i="3"/>
  <c r="E40" i="3"/>
  <c r="F40" i="3"/>
  <c r="G40" i="3"/>
  <c r="H40" i="3"/>
  <c r="M40" i="3" s="1"/>
  <c r="R40" i="3" s="1"/>
  <c r="S40" i="3" s="1"/>
  <c r="I40" i="3"/>
  <c r="J40" i="3"/>
  <c r="K40" i="3"/>
  <c r="D41" i="3"/>
  <c r="E41" i="3"/>
  <c r="F41" i="3"/>
  <c r="G41" i="3"/>
  <c r="H41" i="3"/>
  <c r="M41" i="3" s="1"/>
  <c r="R41" i="3" s="1"/>
  <c r="S41" i="3" s="1"/>
  <c r="I41" i="3"/>
  <c r="J41" i="3"/>
  <c r="K41" i="3"/>
  <c r="D42" i="3"/>
  <c r="E42" i="3"/>
  <c r="F42" i="3"/>
  <c r="G42" i="3"/>
  <c r="H42" i="3"/>
  <c r="M42" i="3" s="1"/>
  <c r="R42" i="3" s="1"/>
  <c r="S42" i="3" s="1"/>
  <c r="I42" i="3"/>
  <c r="J42" i="3"/>
  <c r="K42" i="3"/>
  <c r="D43" i="3"/>
  <c r="E43" i="3"/>
  <c r="F43" i="3"/>
  <c r="G43" i="3"/>
  <c r="H43" i="3"/>
  <c r="M43" i="3" s="1"/>
  <c r="R43" i="3" s="1"/>
  <c r="S43" i="3" s="1"/>
  <c r="I43" i="3"/>
  <c r="J43" i="3"/>
  <c r="K43" i="3"/>
  <c r="D44" i="3"/>
  <c r="E44" i="3"/>
  <c r="F44" i="3"/>
  <c r="G44" i="3"/>
  <c r="H44" i="3"/>
  <c r="M44" i="3" s="1"/>
  <c r="R44" i="3" s="1"/>
  <c r="S44" i="3" s="1"/>
  <c r="I44" i="3"/>
  <c r="J44" i="3"/>
  <c r="K44" i="3"/>
  <c r="D45" i="3"/>
  <c r="E45" i="3"/>
  <c r="F45" i="3"/>
  <c r="G45" i="3"/>
  <c r="H45" i="3"/>
  <c r="M45" i="3" s="1"/>
  <c r="R45" i="3" s="1"/>
  <c r="S45" i="3" s="1"/>
  <c r="I45" i="3"/>
  <c r="J45" i="3"/>
  <c r="K45" i="3"/>
  <c r="D46" i="3"/>
  <c r="E46" i="3"/>
  <c r="F46" i="3"/>
  <c r="G46" i="3"/>
  <c r="H46" i="3"/>
  <c r="M46" i="3" s="1"/>
  <c r="R46" i="3" s="1"/>
  <c r="S46" i="3" s="1"/>
  <c r="I46" i="3"/>
  <c r="J46" i="3"/>
  <c r="K46" i="3"/>
  <c r="D47" i="3"/>
  <c r="E47" i="3"/>
  <c r="F47" i="3"/>
  <c r="G47" i="3"/>
  <c r="H47" i="3"/>
  <c r="M47" i="3" s="1"/>
  <c r="R47" i="3" s="1"/>
  <c r="S47" i="3" s="1"/>
  <c r="I47" i="3"/>
  <c r="J47" i="3"/>
  <c r="K47" i="3"/>
  <c r="D48" i="3"/>
  <c r="E48" i="3"/>
  <c r="F48" i="3"/>
  <c r="G48" i="3"/>
  <c r="H48" i="3"/>
  <c r="M48" i="3" s="1"/>
  <c r="R48" i="3" s="1"/>
  <c r="S48" i="3" s="1"/>
  <c r="I48" i="3"/>
  <c r="J48" i="3"/>
  <c r="K48" i="3"/>
  <c r="D49" i="3"/>
  <c r="E49" i="3"/>
  <c r="F49" i="3"/>
  <c r="G49" i="3"/>
  <c r="H49" i="3"/>
  <c r="M49" i="3" s="1"/>
  <c r="R49" i="3" s="1"/>
  <c r="S49" i="3" s="1"/>
  <c r="I49" i="3"/>
  <c r="J49" i="3"/>
  <c r="K49" i="3"/>
  <c r="D50" i="3"/>
  <c r="E50" i="3"/>
  <c r="F50" i="3"/>
  <c r="G50" i="3"/>
  <c r="H50" i="3"/>
  <c r="M50" i="3" s="1"/>
  <c r="R50" i="3" s="1"/>
  <c r="S50" i="3" s="1"/>
  <c r="I50" i="3"/>
  <c r="J50" i="3"/>
  <c r="K50" i="3"/>
  <c r="D51" i="3"/>
  <c r="E51" i="3"/>
  <c r="F51" i="3"/>
  <c r="G51" i="3"/>
  <c r="H51" i="3"/>
  <c r="M51" i="3" s="1"/>
  <c r="R51" i="3" s="1"/>
  <c r="S51" i="3" s="1"/>
  <c r="I51" i="3"/>
  <c r="J51" i="3"/>
  <c r="K51" i="3"/>
  <c r="D52" i="3"/>
  <c r="E52" i="3"/>
  <c r="F52" i="3"/>
  <c r="G52" i="3"/>
  <c r="H52" i="3"/>
  <c r="M52" i="3" s="1"/>
  <c r="R52" i="3" s="1"/>
  <c r="S52" i="3" s="1"/>
  <c r="I52" i="3"/>
  <c r="J52" i="3"/>
  <c r="K52" i="3"/>
  <c r="D53" i="3"/>
  <c r="E53" i="3"/>
  <c r="F53" i="3"/>
  <c r="G53" i="3"/>
  <c r="H53" i="3"/>
  <c r="M53" i="3" s="1"/>
  <c r="R53" i="3" s="1"/>
  <c r="S53" i="3" s="1"/>
  <c r="I53" i="3"/>
  <c r="J53" i="3"/>
  <c r="K53" i="3"/>
  <c r="D54" i="3"/>
  <c r="E54" i="3"/>
  <c r="F54" i="3"/>
  <c r="G54" i="3"/>
  <c r="H54" i="3"/>
  <c r="M54" i="3" s="1"/>
  <c r="R54" i="3" s="1"/>
  <c r="S54" i="3" s="1"/>
  <c r="I54" i="3"/>
  <c r="J54" i="3"/>
  <c r="K54" i="3"/>
  <c r="D55" i="3"/>
  <c r="E55" i="3"/>
  <c r="F55" i="3"/>
  <c r="G55" i="3"/>
  <c r="H55" i="3"/>
  <c r="M55" i="3" s="1"/>
  <c r="R55" i="3" s="1"/>
  <c r="S55" i="3" s="1"/>
  <c r="I55" i="3"/>
  <c r="J55" i="3"/>
  <c r="K55" i="3"/>
  <c r="D56" i="3"/>
  <c r="E56" i="3"/>
  <c r="F56" i="3"/>
  <c r="G56" i="3"/>
  <c r="H56" i="3"/>
  <c r="M56" i="3" s="1"/>
  <c r="R56" i="3" s="1"/>
  <c r="S56" i="3" s="1"/>
  <c r="I56" i="3"/>
  <c r="J56" i="3"/>
  <c r="K56" i="3"/>
  <c r="D57" i="3"/>
  <c r="E57" i="3"/>
  <c r="F57" i="3"/>
  <c r="G57" i="3"/>
  <c r="H57" i="3"/>
  <c r="M57" i="3" s="1"/>
  <c r="R57" i="3" s="1"/>
  <c r="S57" i="3" s="1"/>
  <c r="I57" i="3"/>
  <c r="J57" i="3"/>
  <c r="K57" i="3"/>
  <c r="D58" i="3"/>
  <c r="E58" i="3"/>
  <c r="F58" i="3"/>
  <c r="G58" i="3"/>
  <c r="H58" i="3"/>
  <c r="M58" i="3" s="1"/>
  <c r="R58" i="3" s="1"/>
  <c r="S58" i="3" s="1"/>
  <c r="I58" i="3"/>
  <c r="J58" i="3"/>
  <c r="K58" i="3"/>
  <c r="D59" i="3"/>
  <c r="E59" i="3"/>
  <c r="F59" i="3"/>
  <c r="G59" i="3"/>
  <c r="H59" i="3"/>
  <c r="M59" i="3" s="1"/>
  <c r="R59" i="3" s="1"/>
  <c r="S59" i="3" s="1"/>
  <c r="I59" i="3"/>
  <c r="J59" i="3"/>
  <c r="K59" i="3"/>
  <c r="D60" i="3"/>
  <c r="E60" i="3"/>
  <c r="F60" i="3"/>
  <c r="G60" i="3"/>
  <c r="H60" i="3"/>
  <c r="M60" i="3" s="1"/>
  <c r="R60" i="3" s="1"/>
  <c r="S60" i="3" s="1"/>
  <c r="I60" i="3"/>
  <c r="J60" i="3"/>
  <c r="K60" i="3"/>
  <c r="D61" i="3"/>
  <c r="E61" i="3"/>
  <c r="F61" i="3"/>
  <c r="G61" i="3"/>
  <c r="H61" i="3"/>
  <c r="M61" i="3" s="1"/>
  <c r="R61" i="3" s="1"/>
  <c r="S61" i="3" s="1"/>
  <c r="I61" i="3"/>
  <c r="J61" i="3"/>
  <c r="K61" i="3"/>
  <c r="D62" i="3"/>
  <c r="E62" i="3"/>
  <c r="F62" i="3"/>
  <c r="G62" i="3"/>
  <c r="H62" i="3"/>
  <c r="M62" i="3" s="1"/>
  <c r="R62" i="3" s="1"/>
  <c r="S62" i="3" s="1"/>
  <c r="I62" i="3"/>
  <c r="J62" i="3"/>
  <c r="K62" i="3"/>
  <c r="D63" i="3"/>
  <c r="E63" i="3"/>
  <c r="F63" i="3"/>
  <c r="G63" i="3"/>
  <c r="H63" i="3"/>
  <c r="M63" i="3" s="1"/>
  <c r="R63" i="3" s="1"/>
  <c r="S63" i="3" s="1"/>
  <c r="I63" i="3"/>
  <c r="J63" i="3"/>
  <c r="K63" i="3"/>
  <c r="D64" i="3"/>
  <c r="E64" i="3"/>
  <c r="F64" i="3"/>
  <c r="G64" i="3"/>
  <c r="H64" i="3"/>
  <c r="M64" i="3" s="1"/>
  <c r="R64" i="3" s="1"/>
  <c r="S64" i="3" s="1"/>
  <c r="I64" i="3"/>
  <c r="J64" i="3"/>
  <c r="K64" i="3"/>
  <c r="D65" i="3"/>
  <c r="E65" i="3"/>
  <c r="F65" i="3"/>
  <c r="G65" i="3"/>
  <c r="H65" i="3"/>
  <c r="M65" i="3" s="1"/>
  <c r="R65" i="3" s="1"/>
  <c r="S65" i="3" s="1"/>
  <c r="I65" i="3"/>
  <c r="J65" i="3"/>
  <c r="K65" i="3"/>
  <c r="D66" i="3"/>
  <c r="E66" i="3"/>
  <c r="F66" i="3"/>
  <c r="G66" i="3"/>
  <c r="H66" i="3"/>
  <c r="M66" i="3" s="1"/>
  <c r="R66" i="3" s="1"/>
  <c r="S66" i="3" s="1"/>
  <c r="I66" i="3"/>
  <c r="J66" i="3"/>
  <c r="K66" i="3"/>
  <c r="D67" i="3"/>
  <c r="E67" i="3"/>
  <c r="F67" i="3"/>
  <c r="G67" i="3"/>
  <c r="H67" i="3"/>
  <c r="M67" i="3" s="1"/>
  <c r="R67" i="3" s="1"/>
  <c r="S67" i="3" s="1"/>
  <c r="I67" i="3"/>
  <c r="J67" i="3"/>
  <c r="K67" i="3"/>
  <c r="D68" i="3"/>
  <c r="E68" i="3"/>
  <c r="F68" i="3"/>
  <c r="G68" i="3"/>
  <c r="H68" i="3"/>
  <c r="M68" i="3" s="1"/>
  <c r="R68" i="3" s="1"/>
  <c r="S68" i="3" s="1"/>
  <c r="I68" i="3"/>
  <c r="J68" i="3"/>
  <c r="K68" i="3"/>
  <c r="D69" i="3"/>
  <c r="E69" i="3"/>
  <c r="F69" i="3"/>
  <c r="G69" i="3"/>
  <c r="H69" i="3"/>
  <c r="M69" i="3" s="1"/>
  <c r="R69" i="3" s="1"/>
  <c r="S69" i="3" s="1"/>
  <c r="I69" i="3"/>
  <c r="J69" i="3"/>
  <c r="K69" i="3"/>
  <c r="D70" i="3"/>
  <c r="E70" i="3"/>
  <c r="F70" i="3"/>
  <c r="G70" i="3"/>
  <c r="H70" i="3"/>
  <c r="M70" i="3" s="1"/>
  <c r="R70" i="3" s="1"/>
  <c r="S70" i="3" s="1"/>
  <c r="I70" i="3"/>
  <c r="J70" i="3"/>
  <c r="K70" i="3"/>
  <c r="D71" i="3"/>
  <c r="E71" i="3"/>
  <c r="F71" i="3"/>
  <c r="G71" i="3"/>
  <c r="H71" i="3"/>
  <c r="M71" i="3" s="1"/>
  <c r="R71" i="3" s="1"/>
  <c r="S71" i="3" s="1"/>
  <c r="I71" i="3"/>
  <c r="J71" i="3"/>
  <c r="K71" i="3"/>
  <c r="D72" i="3"/>
  <c r="E72" i="3"/>
  <c r="F72" i="3"/>
  <c r="G72" i="3"/>
  <c r="H72" i="3"/>
  <c r="M72" i="3" s="1"/>
  <c r="R72" i="3" s="1"/>
  <c r="S72" i="3" s="1"/>
  <c r="I72" i="3"/>
  <c r="J72" i="3"/>
  <c r="K72" i="3"/>
  <c r="D73" i="3"/>
  <c r="E73" i="3"/>
  <c r="F73" i="3"/>
  <c r="G73" i="3"/>
  <c r="H73" i="3"/>
  <c r="M73" i="3" s="1"/>
  <c r="R73" i="3" s="1"/>
  <c r="S73" i="3" s="1"/>
  <c r="I73" i="3"/>
  <c r="J73" i="3"/>
  <c r="K73" i="3"/>
  <c r="D74" i="3"/>
  <c r="E74" i="3"/>
  <c r="F74" i="3"/>
  <c r="G74" i="3"/>
  <c r="H74" i="3"/>
  <c r="M74" i="3" s="1"/>
  <c r="R74" i="3" s="1"/>
  <c r="S74" i="3" s="1"/>
  <c r="I74" i="3"/>
  <c r="J74" i="3"/>
  <c r="K74" i="3"/>
  <c r="D75" i="3"/>
  <c r="E75" i="3"/>
  <c r="F75" i="3"/>
  <c r="G75" i="3"/>
  <c r="H75" i="3"/>
  <c r="M75" i="3" s="1"/>
  <c r="R75" i="3" s="1"/>
  <c r="S75" i="3" s="1"/>
  <c r="I75" i="3"/>
  <c r="J75" i="3"/>
  <c r="K75" i="3"/>
  <c r="D76" i="3"/>
  <c r="E76" i="3"/>
  <c r="F76" i="3"/>
  <c r="G76" i="3"/>
  <c r="H76" i="3"/>
  <c r="M76" i="3" s="1"/>
  <c r="R76" i="3" s="1"/>
  <c r="S76" i="3" s="1"/>
  <c r="I76" i="3"/>
  <c r="J76" i="3"/>
  <c r="K76" i="3"/>
  <c r="D77" i="3"/>
  <c r="E77" i="3"/>
  <c r="F77" i="3"/>
  <c r="G77" i="3"/>
  <c r="H77" i="3"/>
  <c r="M77" i="3" s="1"/>
  <c r="R77" i="3" s="1"/>
  <c r="S77" i="3" s="1"/>
  <c r="I77" i="3"/>
  <c r="J77" i="3"/>
  <c r="K77" i="3"/>
  <c r="D78" i="3"/>
  <c r="E78" i="3"/>
  <c r="F78" i="3"/>
  <c r="G78" i="3"/>
  <c r="H78" i="3"/>
  <c r="M78" i="3" s="1"/>
  <c r="R78" i="3" s="1"/>
  <c r="S78" i="3" s="1"/>
  <c r="I78" i="3"/>
  <c r="J78" i="3"/>
  <c r="K78" i="3"/>
  <c r="D79" i="3"/>
  <c r="E79" i="3"/>
  <c r="F79" i="3"/>
  <c r="G79" i="3"/>
  <c r="H79" i="3"/>
  <c r="M79" i="3" s="1"/>
  <c r="R79" i="3" s="1"/>
  <c r="S79" i="3" s="1"/>
  <c r="I79" i="3"/>
  <c r="J79" i="3"/>
  <c r="K79" i="3"/>
  <c r="D80" i="3"/>
  <c r="E80" i="3"/>
  <c r="F80" i="3"/>
  <c r="G80" i="3"/>
  <c r="H80" i="3"/>
  <c r="M80" i="3" s="1"/>
  <c r="R80" i="3" s="1"/>
  <c r="S80" i="3" s="1"/>
  <c r="I80" i="3"/>
  <c r="J80" i="3"/>
  <c r="K80" i="3"/>
  <c r="D81" i="3"/>
  <c r="E81" i="3"/>
  <c r="F81" i="3"/>
  <c r="G81" i="3"/>
  <c r="H81" i="3"/>
  <c r="M81" i="3" s="1"/>
  <c r="R81" i="3" s="1"/>
  <c r="S81" i="3" s="1"/>
  <c r="I81" i="3"/>
  <c r="J81" i="3"/>
  <c r="K81" i="3"/>
  <c r="D82" i="3"/>
  <c r="E82" i="3"/>
  <c r="F82" i="3"/>
  <c r="G82" i="3"/>
  <c r="H82" i="3"/>
  <c r="M82" i="3" s="1"/>
  <c r="R82" i="3" s="1"/>
  <c r="S82" i="3" s="1"/>
  <c r="I82" i="3"/>
  <c r="J82" i="3"/>
  <c r="K82" i="3"/>
  <c r="D83" i="3"/>
  <c r="E83" i="3"/>
  <c r="F83" i="3"/>
  <c r="G83" i="3"/>
  <c r="H83" i="3"/>
  <c r="M83" i="3" s="1"/>
  <c r="R83" i="3" s="1"/>
  <c r="S83" i="3" s="1"/>
  <c r="I83" i="3"/>
  <c r="J83" i="3"/>
  <c r="K83" i="3"/>
  <c r="D84" i="3"/>
  <c r="E84" i="3"/>
  <c r="F84" i="3"/>
  <c r="G84" i="3"/>
  <c r="H84" i="3"/>
  <c r="M84" i="3" s="1"/>
  <c r="R84" i="3" s="1"/>
  <c r="S84" i="3" s="1"/>
  <c r="I84" i="3"/>
  <c r="J84" i="3"/>
  <c r="K84" i="3"/>
  <c r="D85" i="3"/>
  <c r="E85" i="3"/>
  <c r="F85" i="3"/>
  <c r="G85" i="3"/>
  <c r="H85" i="3"/>
  <c r="M85" i="3" s="1"/>
  <c r="R85" i="3" s="1"/>
  <c r="S85" i="3" s="1"/>
  <c r="I85" i="3"/>
  <c r="J85" i="3"/>
  <c r="K85" i="3"/>
  <c r="D86" i="3"/>
  <c r="E86" i="3"/>
  <c r="F86" i="3"/>
  <c r="G86" i="3"/>
  <c r="H86" i="3"/>
  <c r="M86" i="3" s="1"/>
  <c r="R86" i="3" s="1"/>
  <c r="S86" i="3" s="1"/>
  <c r="I86" i="3"/>
  <c r="J86" i="3"/>
  <c r="K86" i="3"/>
  <c r="D87" i="3"/>
  <c r="E87" i="3"/>
  <c r="F87" i="3"/>
  <c r="G87" i="3"/>
  <c r="H87" i="3"/>
  <c r="M87" i="3" s="1"/>
  <c r="R87" i="3" s="1"/>
  <c r="S87" i="3" s="1"/>
  <c r="I87" i="3"/>
  <c r="J87" i="3"/>
  <c r="K87" i="3"/>
  <c r="D88" i="3"/>
  <c r="E88" i="3"/>
  <c r="F88" i="3"/>
  <c r="G88" i="3"/>
  <c r="H88" i="3"/>
  <c r="M88" i="3" s="1"/>
  <c r="R88" i="3" s="1"/>
  <c r="S88" i="3" s="1"/>
  <c r="I88" i="3"/>
  <c r="J88" i="3"/>
  <c r="K88" i="3"/>
  <c r="D89" i="3"/>
  <c r="E89" i="3"/>
  <c r="F89" i="3"/>
  <c r="G89" i="3"/>
  <c r="H89" i="3"/>
  <c r="M89" i="3" s="1"/>
  <c r="R89" i="3" s="1"/>
  <c r="S89" i="3" s="1"/>
  <c r="I89" i="3"/>
  <c r="J89" i="3"/>
  <c r="K89" i="3"/>
  <c r="D90" i="3"/>
  <c r="E90" i="3"/>
  <c r="F90" i="3"/>
  <c r="G90" i="3"/>
  <c r="H90" i="3"/>
  <c r="M90" i="3" s="1"/>
  <c r="R90" i="3" s="1"/>
  <c r="S90" i="3" s="1"/>
  <c r="I90" i="3"/>
  <c r="J90" i="3"/>
  <c r="K90" i="3"/>
  <c r="D91" i="3"/>
  <c r="E91" i="3"/>
  <c r="F91" i="3"/>
  <c r="G91" i="3"/>
  <c r="H91" i="3"/>
  <c r="M91" i="3" s="1"/>
  <c r="R91" i="3" s="1"/>
  <c r="S91" i="3" s="1"/>
  <c r="I91" i="3"/>
  <c r="J91" i="3"/>
  <c r="K91" i="3"/>
  <c r="D92" i="3"/>
  <c r="E92" i="3"/>
  <c r="F92" i="3"/>
  <c r="G92" i="3"/>
  <c r="H92" i="3"/>
  <c r="M92" i="3" s="1"/>
  <c r="R92" i="3" s="1"/>
  <c r="S92" i="3" s="1"/>
  <c r="I92" i="3"/>
  <c r="J92" i="3"/>
  <c r="K92" i="3"/>
  <c r="D93" i="3"/>
  <c r="E93" i="3"/>
  <c r="F93" i="3"/>
  <c r="G93" i="3"/>
  <c r="H93" i="3"/>
  <c r="M93" i="3" s="1"/>
  <c r="R93" i="3" s="1"/>
  <c r="S93" i="3" s="1"/>
  <c r="I93" i="3"/>
  <c r="J93" i="3"/>
  <c r="K93" i="3"/>
  <c r="D94" i="3"/>
  <c r="E94" i="3"/>
  <c r="F94" i="3"/>
  <c r="G94" i="3"/>
  <c r="H94" i="3"/>
  <c r="M94" i="3" s="1"/>
  <c r="R94" i="3" s="1"/>
  <c r="S94" i="3" s="1"/>
  <c r="I94" i="3"/>
  <c r="J94" i="3"/>
  <c r="K94" i="3"/>
  <c r="D95" i="3"/>
  <c r="E95" i="3"/>
  <c r="F95" i="3"/>
  <c r="G95" i="3"/>
  <c r="H95" i="3"/>
  <c r="M95" i="3" s="1"/>
  <c r="R95" i="3" s="1"/>
  <c r="S95" i="3" s="1"/>
  <c r="I95" i="3"/>
  <c r="J95" i="3"/>
  <c r="K95" i="3"/>
  <c r="D96" i="3"/>
  <c r="E96" i="3"/>
  <c r="F96" i="3"/>
  <c r="G96" i="3"/>
  <c r="H96" i="3"/>
  <c r="M96" i="3" s="1"/>
  <c r="I96" i="3"/>
  <c r="J96" i="3"/>
  <c r="K96" i="3"/>
  <c r="D97" i="3"/>
  <c r="E97" i="3"/>
  <c r="F97" i="3"/>
  <c r="G97" i="3"/>
  <c r="H97" i="3"/>
  <c r="M97" i="3" s="1"/>
  <c r="R97" i="3" s="1"/>
  <c r="S97" i="3" s="1"/>
  <c r="I97" i="3"/>
  <c r="J97" i="3"/>
  <c r="K97" i="3"/>
  <c r="D98" i="3"/>
  <c r="E98" i="3"/>
  <c r="F98" i="3"/>
  <c r="G98" i="3"/>
  <c r="H98" i="3"/>
  <c r="M98" i="3" s="1"/>
  <c r="R98" i="3" s="1"/>
  <c r="S98" i="3" s="1"/>
  <c r="I98" i="3"/>
  <c r="J98" i="3"/>
  <c r="K98" i="3"/>
  <c r="D99" i="3"/>
  <c r="E99" i="3"/>
  <c r="F99" i="3"/>
  <c r="G99" i="3"/>
  <c r="H99" i="3"/>
  <c r="M99" i="3" s="1"/>
  <c r="R99" i="3" s="1"/>
  <c r="S99" i="3" s="1"/>
  <c r="I99" i="3"/>
  <c r="J99" i="3"/>
  <c r="K99" i="3"/>
  <c r="D100" i="3"/>
  <c r="E100" i="3"/>
  <c r="F100" i="3"/>
  <c r="G100" i="3"/>
  <c r="H100" i="3"/>
  <c r="M100" i="3" s="1"/>
  <c r="R100" i="3" s="1"/>
  <c r="S100" i="3" s="1"/>
  <c r="I100" i="3"/>
  <c r="J100" i="3"/>
  <c r="K100" i="3"/>
  <c r="D101" i="3"/>
  <c r="E101" i="3"/>
  <c r="F101" i="3"/>
  <c r="G101" i="3"/>
  <c r="H101" i="3"/>
  <c r="M101" i="3" s="1"/>
  <c r="R101" i="3" s="1"/>
  <c r="S101" i="3" s="1"/>
  <c r="I101" i="3"/>
  <c r="J101" i="3"/>
  <c r="K101" i="3"/>
  <c r="D102" i="3"/>
  <c r="E102" i="3"/>
  <c r="F102" i="3"/>
  <c r="G102" i="3"/>
  <c r="H102" i="3"/>
  <c r="M102" i="3" s="1"/>
  <c r="R102" i="3" s="1"/>
  <c r="S102" i="3" s="1"/>
  <c r="I102" i="3"/>
  <c r="J102" i="3"/>
  <c r="K102" i="3"/>
  <c r="D103" i="3"/>
  <c r="E103" i="3"/>
  <c r="F103" i="3"/>
  <c r="G103" i="3"/>
  <c r="H103" i="3"/>
  <c r="M103" i="3" s="1"/>
  <c r="R103" i="3" s="1"/>
  <c r="S103" i="3" s="1"/>
  <c r="I103" i="3"/>
  <c r="J103" i="3"/>
  <c r="K103" i="3"/>
  <c r="D104" i="3"/>
  <c r="E104" i="3"/>
  <c r="F104" i="3"/>
  <c r="G104" i="3"/>
  <c r="H104" i="3"/>
  <c r="M104" i="3" s="1"/>
  <c r="R104" i="3" s="1"/>
  <c r="S104" i="3" s="1"/>
  <c r="I104" i="3"/>
  <c r="J104" i="3"/>
  <c r="K104" i="3"/>
  <c r="D9" i="3"/>
  <c r="E9" i="3"/>
  <c r="G9" i="3"/>
  <c r="H9" i="3"/>
  <c r="M9" i="3" s="1"/>
  <c r="R9" i="3" s="1"/>
  <c r="S9" i="3" s="1"/>
  <c r="I9" i="3"/>
  <c r="J9" i="3"/>
  <c r="K9" i="3"/>
  <c r="R96" i="3" l="1"/>
  <c r="S96" i="3" s="1"/>
  <c r="U96" i="3"/>
  <c r="O96" i="3" s="1"/>
  <c r="R35" i="3"/>
  <c r="S35" i="3" s="1"/>
  <c r="U104" i="3"/>
  <c r="O104" i="3" s="1"/>
  <c r="P104" i="3" s="1"/>
  <c r="U103" i="3"/>
  <c r="U102" i="3"/>
  <c r="U101" i="3"/>
  <c r="U100" i="3"/>
  <c r="U99" i="3"/>
  <c r="U98" i="3"/>
  <c r="U97" i="3"/>
  <c r="U95" i="3"/>
  <c r="U94" i="3"/>
  <c r="U93" i="3"/>
  <c r="U92" i="3"/>
  <c r="U91" i="3"/>
  <c r="U90" i="3"/>
  <c r="U89" i="3"/>
  <c r="U88" i="3"/>
  <c r="U87" i="3"/>
  <c r="U86" i="3"/>
  <c r="U85" i="3"/>
  <c r="U84" i="3"/>
  <c r="U83" i="3"/>
  <c r="U82" i="3"/>
  <c r="U81" i="3"/>
  <c r="U80" i="3"/>
  <c r="U79" i="3"/>
  <c r="U78" i="3"/>
  <c r="U77" i="3"/>
  <c r="U76" i="3"/>
  <c r="U75" i="3"/>
  <c r="U74" i="3"/>
  <c r="U73" i="3"/>
  <c r="U72" i="3"/>
  <c r="U71" i="3"/>
  <c r="U70" i="3"/>
  <c r="U69" i="3"/>
  <c r="U68" i="3"/>
  <c r="U67" i="3"/>
  <c r="U66" i="3"/>
  <c r="U65" i="3"/>
  <c r="U64" i="3"/>
  <c r="U63" i="3"/>
  <c r="U62" i="3"/>
  <c r="U61" i="3"/>
  <c r="U60" i="3"/>
  <c r="U59" i="3"/>
  <c r="U58" i="3"/>
  <c r="U57" i="3"/>
  <c r="U56" i="3"/>
  <c r="U55" i="3"/>
  <c r="U54" i="3"/>
  <c r="U53" i="3"/>
  <c r="U52" i="3"/>
  <c r="U51" i="3"/>
  <c r="U50" i="3"/>
  <c r="U49" i="3"/>
  <c r="U48" i="3"/>
  <c r="U47" i="3"/>
  <c r="U46" i="3"/>
  <c r="U45" i="3"/>
  <c r="U44" i="3"/>
  <c r="U43" i="3"/>
  <c r="U42" i="3"/>
  <c r="U41" i="3"/>
  <c r="U40" i="3"/>
  <c r="U39" i="3"/>
  <c r="U38" i="3"/>
  <c r="U37" i="3"/>
  <c r="U36" i="3"/>
  <c r="U35" i="3"/>
  <c r="U34" i="3"/>
  <c r="U33" i="3"/>
  <c r="U32" i="3"/>
  <c r="U31" i="3"/>
  <c r="U30" i="3"/>
  <c r="U29" i="3"/>
  <c r="U28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U11" i="3"/>
  <c r="U10" i="3"/>
  <c r="U9" i="3"/>
  <c r="O13" i="3" l="1"/>
  <c r="P13" i="3" s="1"/>
  <c r="V13" i="3"/>
  <c r="O25" i="3"/>
  <c r="P25" i="3" s="1"/>
  <c r="V25" i="3"/>
  <c r="O37" i="3"/>
  <c r="P37" i="3" s="1"/>
  <c r="V37" i="3"/>
  <c r="O49" i="3"/>
  <c r="P49" i="3" s="1"/>
  <c r="V49" i="3"/>
  <c r="O65" i="3"/>
  <c r="P65" i="3" s="1"/>
  <c r="V65" i="3"/>
  <c r="O85" i="3"/>
  <c r="P85" i="3" s="1"/>
  <c r="V85" i="3"/>
  <c r="O14" i="3"/>
  <c r="P14" i="3" s="1"/>
  <c r="V14" i="3"/>
  <c r="O18" i="3"/>
  <c r="P18" i="3" s="1"/>
  <c r="V18" i="3"/>
  <c r="O22" i="3"/>
  <c r="P22" i="3" s="1"/>
  <c r="V22" i="3"/>
  <c r="O26" i="3"/>
  <c r="P26" i="3" s="1"/>
  <c r="V26" i="3"/>
  <c r="O30" i="3"/>
  <c r="P30" i="3" s="1"/>
  <c r="V30" i="3"/>
  <c r="O34" i="3"/>
  <c r="P34" i="3" s="1"/>
  <c r="V34" i="3"/>
  <c r="O38" i="3"/>
  <c r="P38" i="3" s="1"/>
  <c r="V38" i="3"/>
  <c r="O42" i="3"/>
  <c r="P42" i="3" s="1"/>
  <c r="V42" i="3"/>
  <c r="O46" i="3"/>
  <c r="P46" i="3" s="1"/>
  <c r="V46" i="3"/>
  <c r="O50" i="3"/>
  <c r="P50" i="3" s="1"/>
  <c r="V50" i="3"/>
  <c r="O54" i="3"/>
  <c r="P54" i="3" s="1"/>
  <c r="V54" i="3"/>
  <c r="O58" i="3"/>
  <c r="P58" i="3" s="1"/>
  <c r="V58" i="3"/>
  <c r="O62" i="3"/>
  <c r="P62" i="3" s="1"/>
  <c r="V62" i="3"/>
  <c r="O66" i="3"/>
  <c r="P66" i="3" s="1"/>
  <c r="V66" i="3"/>
  <c r="O70" i="3"/>
  <c r="P70" i="3" s="1"/>
  <c r="V70" i="3"/>
  <c r="O74" i="3"/>
  <c r="P74" i="3" s="1"/>
  <c r="V74" i="3"/>
  <c r="O78" i="3"/>
  <c r="P78" i="3" s="1"/>
  <c r="V78" i="3"/>
  <c r="O82" i="3"/>
  <c r="P82" i="3" s="1"/>
  <c r="V82" i="3"/>
  <c r="O86" i="3"/>
  <c r="P86" i="3" s="1"/>
  <c r="V86" i="3"/>
  <c r="O90" i="3"/>
  <c r="P90" i="3" s="1"/>
  <c r="V90" i="3"/>
  <c r="O94" i="3"/>
  <c r="P94" i="3" s="1"/>
  <c r="V94" i="3"/>
  <c r="O98" i="3"/>
  <c r="P98" i="3" s="1"/>
  <c r="V98" i="3"/>
  <c r="O102" i="3"/>
  <c r="P102" i="3" s="1"/>
  <c r="V102" i="3"/>
  <c r="V9" i="3"/>
  <c r="O9" i="3"/>
  <c r="O21" i="3"/>
  <c r="P21" i="3" s="1"/>
  <c r="V21" i="3"/>
  <c r="O33" i="3"/>
  <c r="V33" i="3"/>
  <c r="O45" i="3"/>
  <c r="P45" i="3" s="1"/>
  <c r="V45" i="3"/>
  <c r="O57" i="3"/>
  <c r="P57" i="3" s="1"/>
  <c r="V57" i="3"/>
  <c r="O69" i="3"/>
  <c r="P69" i="3" s="1"/>
  <c r="V69" i="3"/>
  <c r="O77" i="3"/>
  <c r="P77" i="3" s="1"/>
  <c r="V77" i="3"/>
  <c r="O89" i="3"/>
  <c r="P89" i="3" s="1"/>
  <c r="V89" i="3"/>
  <c r="O93" i="3"/>
  <c r="P93" i="3" s="1"/>
  <c r="V93" i="3"/>
  <c r="O101" i="3"/>
  <c r="P101" i="3" s="1"/>
  <c r="V101" i="3"/>
  <c r="O10" i="3"/>
  <c r="P10" i="3" s="1"/>
  <c r="V10" i="3"/>
  <c r="O11" i="3"/>
  <c r="P11" i="3" s="1"/>
  <c r="V11" i="3"/>
  <c r="O15" i="3"/>
  <c r="P15" i="3" s="1"/>
  <c r="V15" i="3"/>
  <c r="O19" i="3"/>
  <c r="P19" i="3" s="1"/>
  <c r="V19" i="3"/>
  <c r="O23" i="3"/>
  <c r="V23" i="3"/>
  <c r="O27" i="3"/>
  <c r="P27" i="3" s="1"/>
  <c r="V27" i="3"/>
  <c r="O31" i="3"/>
  <c r="P31" i="3" s="1"/>
  <c r="V31" i="3"/>
  <c r="O35" i="3"/>
  <c r="P35" i="3" s="1"/>
  <c r="V35" i="3"/>
  <c r="O39" i="3"/>
  <c r="P39" i="3" s="1"/>
  <c r="V39" i="3"/>
  <c r="O43" i="3"/>
  <c r="P43" i="3" s="1"/>
  <c r="V43" i="3"/>
  <c r="O47" i="3"/>
  <c r="P47" i="3" s="1"/>
  <c r="V47" i="3"/>
  <c r="O51" i="3"/>
  <c r="P51" i="3" s="1"/>
  <c r="V51" i="3"/>
  <c r="O55" i="3"/>
  <c r="P55" i="3" s="1"/>
  <c r="V55" i="3"/>
  <c r="O59" i="3"/>
  <c r="P59" i="3" s="1"/>
  <c r="V59" i="3"/>
  <c r="O63" i="3"/>
  <c r="P63" i="3" s="1"/>
  <c r="V63" i="3"/>
  <c r="O67" i="3"/>
  <c r="P67" i="3" s="1"/>
  <c r="V67" i="3"/>
  <c r="O71" i="3"/>
  <c r="P71" i="3" s="1"/>
  <c r="V71" i="3"/>
  <c r="O75" i="3"/>
  <c r="P75" i="3" s="1"/>
  <c r="V75" i="3"/>
  <c r="O79" i="3"/>
  <c r="P79" i="3" s="1"/>
  <c r="V79" i="3"/>
  <c r="O83" i="3"/>
  <c r="P83" i="3" s="1"/>
  <c r="V83" i="3"/>
  <c r="O87" i="3"/>
  <c r="P87" i="3" s="1"/>
  <c r="V87" i="3"/>
  <c r="O91" i="3"/>
  <c r="P91" i="3" s="1"/>
  <c r="V91" i="3"/>
  <c r="O95" i="3"/>
  <c r="P95" i="3" s="1"/>
  <c r="V95" i="3"/>
  <c r="O99" i="3"/>
  <c r="P99" i="3" s="1"/>
  <c r="V99" i="3"/>
  <c r="O103" i="3"/>
  <c r="P103" i="3" s="1"/>
  <c r="V103" i="3"/>
  <c r="O17" i="3"/>
  <c r="P17" i="3" s="1"/>
  <c r="V17" i="3"/>
  <c r="O29" i="3"/>
  <c r="P29" i="3" s="1"/>
  <c r="V29" i="3"/>
  <c r="O41" i="3"/>
  <c r="P41" i="3" s="1"/>
  <c r="V41" i="3"/>
  <c r="O53" i="3"/>
  <c r="P53" i="3" s="1"/>
  <c r="V53" i="3"/>
  <c r="O61" i="3"/>
  <c r="P61" i="3" s="1"/>
  <c r="V61" i="3"/>
  <c r="O73" i="3"/>
  <c r="P73" i="3" s="1"/>
  <c r="V73" i="3"/>
  <c r="O81" i="3"/>
  <c r="P81" i="3" s="1"/>
  <c r="V81" i="3"/>
  <c r="O97" i="3"/>
  <c r="P97" i="3" s="1"/>
  <c r="V97" i="3"/>
  <c r="O12" i="3"/>
  <c r="G4" i="4" s="1"/>
  <c r="V12" i="3"/>
  <c r="O16" i="3"/>
  <c r="P16" i="3" s="1"/>
  <c r="V16" i="3"/>
  <c r="O20" i="3"/>
  <c r="P20" i="3" s="1"/>
  <c r="V20" i="3"/>
  <c r="O24" i="3"/>
  <c r="P24" i="3" s="1"/>
  <c r="V24" i="3"/>
  <c r="O28" i="3"/>
  <c r="P28" i="3" s="1"/>
  <c r="V28" i="3"/>
  <c r="O32" i="3"/>
  <c r="P32" i="3" s="1"/>
  <c r="V32" i="3"/>
  <c r="O36" i="3"/>
  <c r="G12" i="4" s="1"/>
  <c r="V36" i="3"/>
  <c r="O40" i="3"/>
  <c r="P40" i="3" s="1"/>
  <c r="V40" i="3"/>
  <c r="O44" i="3"/>
  <c r="P44" i="3" s="1"/>
  <c r="V44" i="3"/>
  <c r="O48" i="3"/>
  <c r="P48" i="3" s="1"/>
  <c r="V48" i="3"/>
  <c r="O52" i="3"/>
  <c r="P52" i="3" s="1"/>
  <c r="V52" i="3"/>
  <c r="O56" i="3"/>
  <c r="P56" i="3" s="1"/>
  <c r="V56" i="3"/>
  <c r="O60" i="3"/>
  <c r="P60" i="3" s="1"/>
  <c r="V60" i="3"/>
  <c r="O64" i="3"/>
  <c r="P64" i="3" s="1"/>
  <c r="V64" i="3"/>
  <c r="O68" i="3"/>
  <c r="P68" i="3" s="1"/>
  <c r="V68" i="3"/>
  <c r="O72" i="3"/>
  <c r="P72" i="3" s="1"/>
  <c r="V72" i="3"/>
  <c r="O76" i="3"/>
  <c r="P76" i="3" s="1"/>
  <c r="V76" i="3"/>
  <c r="O80" i="3"/>
  <c r="P80" i="3" s="1"/>
  <c r="V80" i="3"/>
  <c r="O84" i="3"/>
  <c r="P84" i="3" s="1"/>
  <c r="V84" i="3"/>
  <c r="O88" i="3"/>
  <c r="P88" i="3" s="1"/>
  <c r="V88" i="3"/>
  <c r="O92" i="3"/>
  <c r="P92" i="3" s="1"/>
  <c r="V92" i="3"/>
  <c r="P96" i="3"/>
  <c r="V96" i="3"/>
  <c r="O100" i="3"/>
  <c r="P100" i="3" s="1"/>
  <c r="V100" i="3"/>
  <c r="V104" i="3"/>
  <c r="J8" i="3"/>
  <c r="K8" i="3"/>
  <c r="B8" i="3"/>
  <c r="C8" i="3"/>
  <c r="D8" i="3"/>
  <c r="E8" i="3"/>
  <c r="F8" i="3"/>
  <c r="G8" i="3"/>
  <c r="H8" i="3"/>
  <c r="I8" i="3"/>
  <c r="A8" i="3"/>
  <c r="A94" i="1"/>
  <c r="B94" i="1"/>
  <c r="C94" i="1"/>
  <c r="C90" i="3" s="1"/>
  <c r="B13" i="1"/>
  <c r="B9" i="3" s="1"/>
  <c r="C9" i="3"/>
  <c r="B14" i="1"/>
  <c r="B10" i="3" s="1"/>
  <c r="C14" i="1"/>
  <c r="C10" i="3" s="1"/>
  <c r="B15" i="1"/>
  <c r="B11" i="3" s="1"/>
  <c r="C15" i="1"/>
  <c r="C11" i="3" s="1"/>
  <c r="B16" i="1"/>
  <c r="C16" i="1"/>
  <c r="B19" i="1"/>
  <c r="C19" i="1"/>
  <c r="B22" i="1"/>
  <c r="C22" i="1"/>
  <c r="B25" i="1"/>
  <c r="C25" i="1"/>
  <c r="B28" i="1"/>
  <c r="C28" i="1"/>
  <c r="B31" i="1"/>
  <c r="C31" i="1"/>
  <c r="B34" i="1"/>
  <c r="C34" i="1"/>
  <c r="B37" i="1"/>
  <c r="C37" i="1"/>
  <c r="B40" i="1"/>
  <c r="C40" i="1"/>
  <c r="B43" i="1"/>
  <c r="C43" i="1"/>
  <c r="B46" i="1"/>
  <c r="C46" i="1"/>
  <c r="B49" i="1"/>
  <c r="C49" i="1"/>
  <c r="B52" i="1"/>
  <c r="C52" i="1"/>
  <c r="B55" i="1"/>
  <c r="C55" i="1"/>
  <c r="C57" i="1" s="1"/>
  <c r="C53" i="3" s="1"/>
  <c r="B58" i="1"/>
  <c r="C58" i="1"/>
  <c r="B61" i="1"/>
  <c r="C61" i="1"/>
  <c r="B64" i="1"/>
  <c r="C64" i="1"/>
  <c r="B67" i="1"/>
  <c r="C67" i="1"/>
  <c r="B70" i="1"/>
  <c r="C70" i="1"/>
  <c r="B73" i="1"/>
  <c r="C73" i="1"/>
  <c r="B76" i="1"/>
  <c r="C76" i="1"/>
  <c r="B79" i="1"/>
  <c r="C79" i="1"/>
  <c r="B82" i="1"/>
  <c r="C82" i="1"/>
  <c r="B85" i="1"/>
  <c r="C85" i="1"/>
  <c r="C88" i="1"/>
  <c r="B91" i="1"/>
  <c r="C91" i="1"/>
  <c r="B97" i="1"/>
  <c r="C97" i="1"/>
  <c r="B100" i="1"/>
  <c r="C100" i="1"/>
  <c r="B103" i="1"/>
  <c r="C103" i="1"/>
  <c r="C106" i="1"/>
  <c r="A31" i="1"/>
  <c r="A22" i="1"/>
  <c r="A19" i="1"/>
  <c r="A25" i="1"/>
  <c r="A106" i="1"/>
  <c r="A103" i="1"/>
  <c r="A100" i="1"/>
  <c r="A91" i="1"/>
  <c r="A88" i="1"/>
  <c r="A85" i="1"/>
  <c r="A82" i="1"/>
  <c r="A79" i="1"/>
  <c r="A76" i="1"/>
  <c r="A73" i="1"/>
  <c r="A70" i="1"/>
  <c r="A67" i="1"/>
  <c r="A64" i="1"/>
  <c r="A61" i="1"/>
  <c r="A58" i="1"/>
  <c r="A55" i="1"/>
  <c r="A52" i="1"/>
  <c r="A49" i="1"/>
  <c r="A46" i="1"/>
  <c r="A43" i="1"/>
  <c r="A40" i="1"/>
  <c r="A37" i="1"/>
  <c r="A34" i="1"/>
  <c r="A28" i="1"/>
  <c r="A16" i="1"/>
  <c r="A15" i="1"/>
  <c r="A11" i="3" s="1"/>
  <c r="A14" i="1"/>
  <c r="A10" i="3" s="1"/>
  <c r="A9" i="3"/>
  <c r="H30" i="4" l="1"/>
  <c r="H29" i="4"/>
  <c r="G11" i="4"/>
  <c r="F8" i="4"/>
  <c r="H28" i="4"/>
  <c r="H27" i="4"/>
  <c r="H26" i="4"/>
  <c r="H31" i="4"/>
  <c r="H25" i="4"/>
  <c r="P33" i="3"/>
  <c r="I11" i="4" s="1"/>
  <c r="P12" i="3"/>
  <c r="I4" i="4" s="1"/>
  <c r="G7" i="4"/>
  <c r="F14" i="4"/>
  <c r="F3" i="4"/>
  <c r="F12" i="4"/>
  <c r="F11" i="4"/>
  <c r="H6" i="4"/>
  <c r="F4" i="4"/>
  <c r="P36" i="3"/>
  <c r="I12" i="4" s="1"/>
  <c r="G13" i="4"/>
  <c r="F13" i="4"/>
  <c r="H8" i="4"/>
  <c r="P23" i="3"/>
  <c r="H7" i="4" s="1"/>
  <c r="F5" i="4"/>
  <c r="G10" i="4"/>
  <c r="F9" i="4"/>
  <c r="F6" i="4"/>
  <c r="F10" i="4"/>
  <c r="G8" i="4"/>
  <c r="F7" i="4"/>
  <c r="G5" i="4"/>
  <c r="G14" i="4"/>
  <c r="G6" i="4"/>
  <c r="G9" i="4"/>
  <c r="I29" i="4"/>
  <c r="I21" i="4"/>
  <c r="H21" i="4"/>
  <c r="I28" i="4"/>
  <c r="I20" i="4"/>
  <c r="H20" i="4"/>
  <c r="I31" i="4"/>
  <c r="I23" i="4"/>
  <c r="H23" i="4"/>
  <c r="I15" i="4"/>
  <c r="H15" i="4"/>
  <c r="G32" i="4"/>
  <c r="F32" i="4"/>
  <c r="G24" i="4"/>
  <c r="F24" i="4"/>
  <c r="G16" i="4"/>
  <c r="F16" i="4"/>
  <c r="G29" i="4"/>
  <c r="F29" i="4"/>
  <c r="G21" i="4"/>
  <c r="F21" i="4"/>
  <c r="G31" i="4"/>
  <c r="F31" i="4"/>
  <c r="F19" i="4"/>
  <c r="G19" i="4"/>
  <c r="G30" i="4"/>
  <c r="F30" i="4"/>
  <c r="G22" i="4"/>
  <c r="F22" i="4"/>
  <c r="G3" i="4"/>
  <c r="I30" i="4"/>
  <c r="I22" i="4"/>
  <c r="H22" i="4"/>
  <c r="H33" i="4"/>
  <c r="I33" i="4"/>
  <c r="I25" i="4"/>
  <c r="I17" i="4"/>
  <c r="H17" i="4"/>
  <c r="I34" i="4"/>
  <c r="H34" i="4"/>
  <c r="I26" i="4"/>
  <c r="I18" i="4"/>
  <c r="H18" i="4"/>
  <c r="I32" i="4"/>
  <c r="H32" i="4"/>
  <c r="I24" i="4"/>
  <c r="H24" i="4"/>
  <c r="I16" i="4"/>
  <c r="H16" i="4"/>
  <c r="I5" i="4"/>
  <c r="I27" i="4"/>
  <c r="I19" i="4"/>
  <c r="H19" i="4"/>
  <c r="P9" i="3"/>
  <c r="H3" i="4" s="1"/>
  <c r="G28" i="4"/>
  <c r="F28" i="4"/>
  <c r="G20" i="4"/>
  <c r="F20" i="4"/>
  <c r="F27" i="4"/>
  <c r="G27" i="4"/>
  <c r="G33" i="4"/>
  <c r="F33" i="4"/>
  <c r="G25" i="4"/>
  <c r="F25" i="4"/>
  <c r="G17" i="4"/>
  <c r="F17" i="4"/>
  <c r="F23" i="4"/>
  <c r="G23" i="4"/>
  <c r="F15" i="4"/>
  <c r="G15" i="4"/>
  <c r="G34" i="4"/>
  <c r="F34" i="4"/>
  <c r="G26" i="4"/>
  <c r="F26" i="4"/>
  <c r="G18" i="4"/>
  <c r="F18" i="4"/>
  <c r="I14" i="4"/>
  <c r="H9" i="4"/>
  <c r="H13" i="4"/>
  <c r="H10" i="4"/>
  <c r="I8" i="4"/>
  <c r="I6" i="4"/>
  <c r="H5" i="4"/>
  <c r="H14" i="4"/>
  <c r="I10" i="4"/>
  <c r="I13" i="4"/>
  <c r="I9" i="4"/>
  <c r="C96" i="1"/>
  <c r="C92" i="3" s="1"/>
  <c r="C95" i="1"/>
  <c r="C91" i="3" s="1"/>
  <c r="A36" i="1"/>
  <c r="A32" i="3" s="1"/>
  <c r="A30" i="3"/>
  <c r="A48" i="1"/>
  <c r="A44" i="3" s="1"/>
  <c r="A42" i="3"/>
  <c r="A60" i="1"/>
  <c r="A56" i="3" s="1"/>
  <c r="A54" i="3"/>
  <c r="A72" i="1"/>
  <c r="A68" i="3" s="1"/>
  <c r="A66" i="3"/>
  <c r="A84" i="1"/>
  <c r="A80" i="3" s="1"/>
  <c r="A78" i="3"/>
  <c r="A99" i="1"/>
  <c r="A95" i="3" s="1"/>
  <c r="A93" i="3"/>
  <c r="A27" i="1"/>
  <c r="A23" i="3" s="1"/>
  <c r="A21" i="3"/>
  <c r="C107" i="1"/>
  <c r="C103" i="3" s="1"/>
  <c r="C102" i="3"/>
  <c r="B104" i="1"/>
  <c r="B100" i="3" s="1"/>
  <c r="B99" i="3"/>
  <c r="B98" i="1"/>
  <c r="B94" i="3" s="1"/>
  <c r="B93" i="3"/>
  <c r="B89" i="1"/>
  <c r="B85" i="3" s="1"/>
  <c r="B84" i="3"/>
  <c r="B83" i="1"/>
  <c r="B79" i="3" s="1"/>
  <c r="B78" i="3"/>
  <c r="B78" i="1"/>
  <c r="B74" i="3" s="1"/>
  <c r="B72" i="3"/>
  <c r="B71" i="1"/>
  <c r="B67" i="3" s="1"/>
  <c r="B66" i="3"/>
  <c r="B65" i="1"/>
  <c r="B61" i="3" s="1"/>
  <c r="B60" i="3"/>
  <c r="B59" i="1"/>
  <c r="B55" i="3" s="1"/>
  <c r="B54" i="3"/>
  <c r="C54" i="1"/>
  <c r="C50" i="3" s="1"/>
  <c r="C48" i="3"/>
  <c r="C47" i="1"/>
  <c r="C43" i="3" s="1"/>
  <c r="C42" i="3"/>
  <c r="C42" i="1"/>
  <c r="C38" i="3" s="1"/>
  <c r="C36" i="3"/>
  <c r="C35" i="1"/>
  <c r="C31" i="3" s="1"/>
  <c r="C30" i="3"/>
  <c r="C29" i="1"/>
  <c r="C25" i="3" s="1"/>
  <c r="C24" i="3"/>
  <c r="C23" i="1"/>
  <c r="C19" i="3" s="1"/>
  <c r="C18" i="3"/>
  <c r="C17" i="1"/>
  <c r="C13" i="3" s="1"/>
  <c r="C12" i="3"/>
  <c r="B95" i="1"/>
  <c r="B91" i="3" s="1"/>
  <c r="B90" i="3"/>
  <c r="A39" i="1"/>
  <c r="A35" i="3" s="1"/>
  <c r="A33" i="3"/>
  <c r="A51" i="1"/>
  <c r="A47" i="3" s="1"/>
  <c r="A45" i="3"/>
  <c r="A63" i="1"/>
  <c r="A59" i="3" s="1"/>
  <c r="A57" i="3"/>
  <c r="A75" i="1"/>
  <c r="A71" i="3" s="1"/>
  <c r="A69" i="3"/>
  <c r="A87" i="1"/>
  <c r="A83" i="3" s="1"/>
  <c r="A81" i="3"/>
  <c r="A102" i="1"/>
  <c r="A98" i="3" s="1"/>
  <c r="A96" i="3"/>
  <c r="A20" i="1"/>
  <c r="A16" i="3" s="1"/>
  <c r="A15" i="3"/>
  <c r="B107" i="1"/>
  <c r="B103" i="3" s="1"/>
  <c r="B102" i="3"/>
  <c r="C101" i="1"/>
  <c r="C97" i="3" s="1"/>
  <c r="C96" i="3"/>
  <c r="C92" i="1"/>
  <c r="C88" i="3" s="1"/>
  <c r="C87" i="3"/>
  <c r="C86" i="1"/>
  <c r="C82" i="3" s="1"/>
  <c r="C81" i="3"/>
  <c r="C80" i="1"/>
  <c r="C76" i="3" s="1"/>
  <c r="C75" i="3"/>
  <c r="C74" i="1"/>
  <c r="C70" i="3" s="1"/>
  <c r="C69" i="3"/>
  <c r="C68" i="1"/>
  <c r="C64" i="3" s="1"/>
  <c r="C63" i="3"/>
  <c r="C62" i="1"/>
  <c r="C58" i="3" s="1"/>
  <c r="C57" i="3"/>
  <c r="B53" i="1"/>
  <c r="B49" i="3" s="1"/>
  <c r="B48" i="3"/>
  <c r="B47" i="1"/>
  <c r="B43" i="3" s="1"/>
  <c r="B42" i="3"/>
  <c r="B41" i="1"/>
  <c r="B37" i="3" s="1"/>
  <c r="B36" i="3"/>
  <c r="B36" i="1"/>
  <c r="B32" i="3" s="1"/>
  <c r="B30" i="3"/>
  <c r="B30" i="1"/>
  <c r="B26" i="3" s="1"/>
  <c r="B24" i="3"/>
  <c r="B23" i="1"/>
  <c r="B19" i="3" s="1"/>
  <c r="B18" i="3"/>
  <c r="B17" i="1"/>
  <c r="B13" i="3" s="1"/>
  <c r="B12" i="3"/>
  <c r="B96" i="1"/>
  <c r="B92" i="3" s="1"/>
  <c r="A96" i="1"/>
  <c r="A92" i="3" s="1"/>
  <c r="A90" i="3"/>
  <c r="A18" i="1"/>
  <c r="A14" i="3" s="1"/>
  <c r="A12" i="3"/>
  <c r="A42" i="1"/>
  <c r="A38" i="3" s="1"/>
  <c r="A36" i="3"/>
  <c r="A54" i="1"/>
  <c r="A50" i="3" s="1"/>
  <c r="A48" i="3"/>
  <c r="A66" i="1"/>
  <c r="A62" i="3" s="1"/>
  <c r="A60" i="3"/>
  <c r="A78" i="1"/>
  <c r="A74" i="3" s="1"/>
  <c r="A72" i="3"/>
  <c r="A90" i="1"/>
  <c r="A86" i="3" s="1"/>
  <c r="A84" i="3"/>
  <c r="A105" i="1"/>
  <c r="A101" i="3" s="1"/>
  <c r="A99" i="3"/>
  <c r="A24" i="1"/>
  <c r="A20" i="3" s="1"/>
  <c r="A18" i="3"/>
  <c r="B105" i="1"/>
  <c r="B101" i="3" s="1"/>
  <c r="B101" i="1"/>
  <c r="B97" i="3" s="1"/>
  <c r="B96" i="3"/>
  <c r="B92" i="1"/>
  <c r="B88" i="3" s="1"/>
  <c r="B87" i="3"/>
  <c r="B86" i="1"/>
  <c r="B82" i="3" s="1"/>
  <c r="B81" i="3"/>
  <c r="B80" i="1"/>
  <c r="B76" i="3" s="1"/>
  <c r="B75" i="3"/>
  <c r="B74" i="1"/>
  <c r="B70" i="3" s="1"/>
  <c r="B69" i="3"/>
  <c r="B68" i="1"/>
  <c r="B64" i="3" s="1"/>
  <c r="B63" i="3"/>
  <c r="B62" i="1"/>
  <c r="B58" i="3" s="1"/>
  <c r="B57" i="3"/>
  <c r="C56" i="1"/>
  <c r="C52" i="3" s="1"/>
  <c r="C51" i="3"/>
  <c r="C50" i="1"/>
  <c r="C46" i="3" s="1"/>
  <c r="C45" i="3"/>
  <c r="C44" i="1"/>
  <c r="C40" i="3" s="1"/>
  <c r="C39" i="3"/>
  <c r="C38" i="1"/>
  <c r="C34" i="3" s="1"/>
  <c r="C33" i="3"/>
  <c r="C32" i="1"/>
  <c r="C28" i="3" s="1"/>
  <c r="C27" i="3"/>
  <c r="C26" i="1"/>
  <c r="C22" i="3" s="1"/>
  <c r="C21" i="3"/>
  <c r="C20" i="1"/>
  <c r="C16" i="3" s="1"/>
  <c r="C15" i="3"/>
  <c r="A29" i="1"/>
  <c r="A25" i="3" s="1"/>
  <c r="A24" i="3"/>
  <c r="A45" i="1"/>
  <c r="A41" i="3" s="1"/>
  <c r="A39" i="3"/>
  <c r="A57" i="1"/>
  <c r="A53" i="3" s="1"/>
  <c r="A51" i="3"/>
  <c r="A69" i="1"/>
  <c r="A65" i="3" s="1"/>
  <c r="A63" i="3"/>
  <c r="A81" i="1"/>
  <c r="A77" i="3" s="1"/>
  <c r="A75" i="3"/>
  <c r="A93" i="1"/>
  <c r="A89" i="3" s="1"/>
  <c r="A87" i="3"/>
  <c r="A108" i="1"/>
  <c r="A104" i="3" s="1"/>
  <c r="A102" i="3"/>
  <c r="A33" i="1"/>
  <c r="A29" i="3" s="1"/>
  <c r="A27" i="3"/>
  <c r="C105" i="1"/>
  <c r="C101" i="3" s="1"/>
  <c r="C99" i="3"/>
  <c r="C98" i="1"/>
  <c r="C94" i="3" s="1"/>
  <c r="C93" i="3"/>
  <c r="C89" i="1"/>
  <c r="C85" i="3" s="1"/>
  <c r="C84" i="3"/>
  <c r="C83" i="1"/>
  <c r="C79" i="3" s="1"/>
  <c r="C78" i="3"/>
  <c r="C77" i="1"/>
  <c r="C73" i="3" s="1"/>
  <c r="C72" i="3"/>
  <c r="C71" i="1"/>
  <c r="C67" i="3" s="1"/>
  <c r="C66" i="3"/>
  <c r="C65" i="1"/>
  <c r="C61" i="3" s="1"/>
  <c r="C60" i="3"/>
  <c r="C59" i="1"/>
  <c r="C55" i="3" s="1"/>
  <c r="C54" i="3"/>
  <c r="B56" i="1"/>
  <c r="B52" i="3" s="1"/>
  <c r="B51" i="3"/>
  <c r="B50" i="1"/>
  <c r="B46" i="3" s="1"/>
  <c r="B45" i="3"/>
  <c r="B44" i="1"/>
  <c r="B40" i="3" s="1"/>
  <c r="B39" i="3"/>
  <c r="B38" i="1"/>
  <c r="B34" i="3" s="1"/>
  <c r="B33" i="3"/>
  <c r="B32" i="1"/>
  <c r="B28" i="3" s="1"/>
  <c r="B27" i="3"/>
  <c r="B26" i="1"/>
  <c r="B22" i="3" s="1"/>
  <c r="B21" i="3"/>
  <c r="B20" i="1"/>
  <c r="B16" i="3" s="1"/>
  <c r="B15" i="3"/>
  <c r="A95" i="1"/>
  <c r="A91" i="3" s="1"/>
  <c r="C27" i="1"/>
  <c r="C23" i="3" s="1"/>
  <c r="B60" i="1"/>
  <c r="B56" i="3" s="1"/>
  <c r="B87" i="1"/>
  <c r="B83" i="3" s="1"/>
  <c r="B39" i="1"/>
  <c r="B35" i="3" s="1"/>
  <c r="B35" i="1"/>
  <c r="B31" i="3" s="1"/>
  <c r="B90" i="1"/>
  <c r="B86" i="3" s="1"/>
  <c r="C21" i="1"/>
  <c r="C17" i="3" s="1"/>
  <c r="C104" i="1"/>
  <c r="C100" i="3" s="1"/>
  <c r="A71" i="1"/>
  <c r="A67" i="3" s="1"/>
  <c r="B48" i="1"/>
  <c r="B44" i="3" s="1"/>
  <c r="C51" i="1"/>
  <c r="C47" i="3" s="1"/>
  <c r="C63" i="1"/>
  <c r="C59" i="3" s="1"/>
  <c r="A47" i="1"/>
  <c r="A43" i="3" s="1"/>
  <c r="C45" i="1"/>
  <c r="C41" i="3" s="1"/>
  <c r="C33" i="1"/>
  <c r="C29" i="3" s="1"/>
  <c r="C24" i="1"/>
  <c r="C20" i="3" s="1"/>
  <c r="A53" i="1"/>
  <c r="A49" i="3" s="1"/>
  <c r="A101" i="1"/>
  <c r="A97" i="3" s="1"/>
  <c r="B54" i="1"/>
  <c r="B50" i="3" s="1"/>
  <c r="B33" i="1"/>
  <c r="B29" i="3" s="1"/>
  <c r="A35" i="1"/>
  <c r="A31" i="3" s="1"/>
  <c r="A59" i="1"/>
  <c r="A55" i="3" s="1"/>
  <c r="A83" i="1"/>
  <c r="A79" i="3" s="1"/>
  <c r="A107" i="1"/>
  <c r="A103" i="3" s="1"/>
  <c r="C99" i="1"/>
  <c r="C95" i="3" s="1"/>
  <c r="C90" i="1"/>
  <c r="C86" i="3" s="1"/>
  <c r="B81" i="1"/>
  <c r="B77" i="3" s="1"/>
  <c r="B77" i="1"/>
  <c r="B73" i="3" s="1"/>
  <c r="B75" i="1"/>
  <c r="B71" i="3" s="1"/>
  <c r="B72" i="1"/>
  <c r="B68" i="3" s="1"/>
  <c r="C69" i="1"/>
  <c r="C65" i="3" s="1"/>
  <c r="B66" i="1"/>
  <c r="B62" i="3" s="1"/>
  <c r="B51" i="1"/>
  <c r="B47" i="3" s="1"/>
  <c r="B29" i="1"/>
  <c r="B25" i="3" s="1"/>
  <c r="B27" i="1"/>
  <c r="B23" i="3" s="1"/>
  <c r="A77" i="1"/>
  <c r="A73" i="3" s="1"/>
  <c r="C75" i="1"/>
  <c r="C71" i="3" s="1"/>
  <c r="B57" i="1"/>
  <c r="B53" i="3" s="1"/>
  <c r="A41" i="1"/>
  <c r="A37" i="3" s="1"/>
  <c r="A65" i="1"/>
  <c r="A61" i="3" s="1"/>
  <c r="A89" i="1"/>
  <c r="A85" i="3" s="1"/>
  <c r="B108" i="1"/>
  <c r="B104" i="3" s="1"/>
  <c r="B102" i="1"/>
  <c r="B98" i="3" s="1"/>
  <c r="B93" i="1"/>
  <c r="B89" i="3" s="1"/>
  <c r="C87" i="1"/>
  <c r="C83" i="3" s="1"/>
  <c r="C84" i="1"/>
  <c r="C80" i="3" s="1"/>
  <c r="B69" i="1"/>
  <c r="B65" i="3" s="1"/>
  <c r="A23" i="1"/>
  <c r="A19" i="3" s="1"/>
  <c r="B99" i="1"/>
  <c r="B95" i="3" s="1"/>
  <c r="C93" i="1"/>
  <c r="C89" i="3" s="1"/>
  <c r="B84" i="1"/>
  <c r="B80" i="3" s="1"/>
  <c r="C81" i="1"/>
  <c r="C77" i="3" s="1"/>
  <c r="B63" i="1"/>
  <c r="B59" i="3" s="1"/>
  <c r="C60" i="1"/>
  <c r="C56" i="3" s="1"/>
  <c r="B45" i="1"/>
  <c r="B41" i="3" s="1"/>
  <c r="B42" i="1"/>
  <c r="B38" i="3" s="1"/>
  <c r="C39" i="1"/>
  <c r="C35" i="3" s="1"/>
  <c r="B24" i="1"/>
  <c r="B20" i="3" s="1"/>
  <c r="B21" i="1"/>
  <c r="B17" i="3" s="1"/>
  <c r="B18" i="1"/>
  <c r="B14" i="3" s="1"/>
  <c r="A32" i="1"/>
  <c r="A28" i="3" s="1"/>
  <c r="A38" i="1"/>
  <c r="A34" i="3" s="1"/>
  <c r="A44" i="1"/>
  <c r="A40" i="3" s="1"/>
  <c r="A50" i="1"/>
  <c r="A46" i="3" s="1"/>
  <c r="A56" i="1"/>
  <c r="A52" i="3" s="1"/>
  <c r="A62" i="1"/>
  <c r="A58" i="3" s="1"/>
  <c r="A68" i="1"/>
  <c r="A64" i="3" s="1"/>
  <c r="A74" i="1"/>
  <c r="A70" i="3" s="1"/>
  <c r="A80" i="1"/>
  <c r="A76" i="3" s="1"/>
  <c r="A86" i="1"/>
  <c r="A82" i="3" s="1"/>
  <c r="A92" i="1"/>
  <c r="A88" i="3" s="1"/>
  <c r="A98" i="1"/>
  <c r="A94" i="3" s="1"/>
  <c r="A104" i="1"/>
  <c r="A100" i="3" s="1"/>
  <c r="C108" i="1"/>
  <c r="C104" i="3" s="1"/>
  <c r="A30" i="1"/>
  <c r="A26" i="3" s="1"/>
  <c r="A21" i="1"/>
  <c r="A17" i="3" s="1"/>
  <c r="C36" i="1"/>
  <c r="C32" i="3" s="1"/>
  <c r="C102" i="1"/>
  <c r="C98" i="3" s="1"/>
  <c r="C78" i="1"/>
  <c r="C74" i="3" s="1"/>
  <c r="C72" i="1"/>
  <c r="C68" i="3" s="1"/>
  <c r="C66" i="1"/>
  <c r="C62" i="3" s="1"/>
  <c r="C48" i="1"/>
  <c r="C44" i="3" s="1"/>
  <c r="C30" i="1"/>
  <c r="C26" i="3" s="1"/>
  <c r="C18" i="1"/>
  <c r="C14" i="3" s="1"/>
  <c r="C53" i="1"/>
  <c r="C49" i="3" s="1"/>
  <c r="C41" i="1"/>
  <c r="C37" i="3" s="1"/>
  <c r="A26" i="1"/>
  <c r="A22" i="3" s="1"/>
  <c r="A17" i="1"/>
  <c r="A13" i="3" s="1"/>
  <c r="H11" i="4" l="1"/>
  <c r="I7" i="4"/>
  <c r="H4" i="4"/>
  <c r="H12" i="4"/>
  <c r="I3" i="4"/>
  <c r="K30" i="2"/>
  <c r="K28" i="2"/>
  <c r="K26" i="2"/>
  <c r="K24" i="2"/>
  <c r="K22" i="2"/>
  <c r="K20" i="2"/>
  <c r="K18" i="2"/>
  <c r="K16" i="2"/>
  <c r="K14" i="2"/>
  <c r="K29" i="2"/>
  <c r="K27" i="2"/>
  <c r="K25" i="2"/>
  <c r="K23" i="2"/>
  <c r="K21" i="2"/>
  <c r="K19" i="2"/>
  <c r="K17" i="2"/>
  <c r="K15" i="2"/>
  <c r="K9" i="2" l="1"/>
  <c r="K6" i="2"/>
  <c r="K12" i="2"/>
  <c r="K7" i="2"/>
  <c r="K5" i="2"/>
  <c r="K13" i="2"/>
  <c r="K10" i="2"/>
  <c r="K11" i="2"/>
  <c r="K8" i="2"/>
  <c r="K3" i="2"/>
</calcChain>
</file>

<file path=xl/sharedStrings.xml><?xml version="1.0" encoding="utf-8"?>
<sst xmlns="http://schemas.openxmlformats.org/spreadsheetml/2006/main" count="631" uniqueCount="267">
  <si>
    <t>260nm</t>
  </si>
  <si>
    <t>285 nm [BHET] (mM)</t>
  </si>
  <si>
    <t>260 nm [BHET] (mM)</t>
  </si>
  <si>
    <t>equation (Prism)</t>
  </si>
  <si>
    <t>260 nm</t>
  </si>
  <si>
    <t>285 nm</t>
  </si>
  <si>
    <t>R2 = 0.996</t>
  </si>
  <si>
    <t>R2 = 0.992</t>
  </si>
  <si>
    <t>theoretical yield (mM)</t>
  </si>
  <si>
    <t>260 nm [BHET] (% yield)</t>
  </si>
  <si>
    <t>285 nm [BHET] (% yield)</t>
  </si>
  <si>
    <t>Catalyst Acid</t>
  </si>
  <si>
    <t>Catalyst Base</t>
  </si>
  <si>
    <t>Run</t>
  </si>
  <si>
    <t>Average [BHET] (mM)</t>
  </si>
  <si>
    <t>Average Yield BHET (%)</t>
  </si>
  <si>
    <t>285nm</t>
  </si>
  <si>
    <t>SD [BHET] (mM)</t>
  </si>
  <si>
    <t>SD Yield BHET (%)</t>
  </si>
  <si>
    <t>Average Baseline absorbance at 285nm</t>
  </si>
  <si>
    <t>SD of baseline absorbance at 285nm</t>
  </si>
  <si>
    <t>Baseline Corrected OD at 285nm</t>
  </si>
  <si>
    <t>Abs = 0.8699[BHET] + 0.1577</t>
  </si>
  <si>
    <t>Abs = 0.3520[BHET] + 0.08186</t>
  </si>
  <si>
    <t>dilution, 1 in:</t>
  </si>
  <si>
    <t>theoretical yield in 96-well plate (mM)</t>
  </si>
  <si>
    <t>Abs = bottom + (top-bottom)/(1+(IC50/X)^HillSlope)</t>
  </si>
  <si>
    <t>Abs = 0.07992 + (4.769-0.07992)/(1+(7.167/[BHET])^1.245)</t>
  </si>
  <si>
    <t>nonlinear regression fit</t>
  </si>
  <si>
    <t>[BHET] = 7.167 / (((4.769-Abs)/(Abs-0.07992))^(1/1.245))</t>
  </si>
  <si>
    <t>285nm nonlinear regression equation (Prism Sigmoidal 4PL)</t>
  </si>
  <si>
    <t>linear regression fit</t>
  </si>
  <si>
    <t>using:</t>
  </si>
  <si>
    <t>linear regression</t>
  </si>
  <si>
    <t>nonlinear regression</t>
  </si>
  <si>
    <t>R2 = 0.997</t>
  </si>
  <si>
    <t>Combined Name</t>
  </si>
  <si>
    <t>DMAP</t>
  </si>
  <si>
    <t>pellets (HTE Screening)</t>
  </si>
  <si>
    <t>pellet weight (mg)</t>
  </si>
  <si>
    <t>average pellet weight (mg)</t>
  </si>
  <si>
    <t>moles BHET generated</t>
  </si>
  <si>
    <t>Reaction volume (mL)</t>
  </si>
  <si>
    <t>[BHET] for 100% conversion (M)</t>
  </si>
  <si>
    <t>[BHET] for 100% conversion (mM)</t>
  </si>
  <si>
    <t>Volume of intermediate stock</t>
  </si>
  <si>
    <t>[BHET] for 100% conversion in intermediate plate reader Solution (M)</t>
  </si>
  <si>
    <t>[BHET] for 100% conversion in intermediate plate reader Solution (mM)</t>
  </si>
  <si>
    <t>[BHET] for 100% conversion in final plate reader Solution (mM)</t>
  </si>
  <si>
    <t>NMR</t>
  </si>
  <si>
    <t>volume of NMR sample (mL)</t>
  </si>
  <si>
    <t>Pellet Weight</t>
  </si>
  <si>
    <t>mmol PET</t>
  </si>
  <si>
    <t>mol PET</t>
  </si>
  <si>
    <t>Reaction Volume</t>
  </si>
  <si>
    <t>[PET] mol</t>
  </si>
  <si>
    <t>[PET] mmol</t>
  </si>
  <si>
    <t>For UV-Vis Plate Reader</t>
  </si>
  <si>
    <t>For NMR</t>
  </si>
  <si>
    <t>volume of DMSO-d6 added (mL)</t>
  </si>
  <si>
    <t>[BHET] in NMR sample (M)</t>
  </si>
  <si>
    <t>[BHET] in NMR sample (mM)</t>
  </si>
  <si>
    <t>Pellet Weight (mg)</t>
  </si>
  <si>
    <t>Analysis Method</t>
  </si>
  <si>
    <t>UV-Vis</t>
  </si>
  <si>
    <t>This section for VLOOKUP</t>
  </si>
  <si>
    <t>User: USER</t>
  </si>
  <si>
    <t>Path: C:\Program Files (x86)\BMG\SPECTROstar Nano\User\Data</t>
  </si>
  <si>
    <t>Test Name: PET_Depolymerization_Spectrum</t>
  </si>
  <si>
    <t>Absorbance spectrum</t>
  </si>
  <si>
    <t>Absorbance values are displayed as OD</t>
  </si>
  <si>
    <t>Well</t>
  </si>
  <si>
    <t>Content</t>
  </si>
  <si>
    <t>Raw Data  (Abs Spectrum)</t>
  </si>
  <si>
    <t>Raw Data  (260)</t>
  </si>
  <si>
    <t>Raw Data  (285)</t>
  </si>
  <si>
    <t>Average over replicates based on Raw Data   (Abs Spectrum)</t>
  </si>
  <si>
    <t>Average over replicates based on Raw Data   (260)</t>
  </si>
  <si>
    <t>Average over replicates based on Raw Data   (285)</t>
  </si>
  <si>
    <t>Wavelength [nm]</t>
  </si>
  <si>
    <t>A01</t>
  </si>
  <si>
    <t>Sample X1</t>
  </si>
  <si>
    <t>A02</t>
  </si>
  <si>
    <t>A03</t>
  </si>
  <si>
    <t>A04</t>
  </si>
  <si>
    <t>Sample X2</t>
  </si>
  <si>
    <t>A05</t>
  </si>
  <si>
    <t>A06</t>
  </si>
  <si>
    <t>A07</t>
  </si>
  <si>
    <t>Sample X3</t>
  </si>
  <si>
    <t>A08</t>
  </si>
  <si>
    <t>A09</t>
  </si>
  <si>
    <t>A10</t>
  </si>
  <si>
    <t>Sample X4</t>
  </si>
  <si>
    <t>A11</t>
  </si>
  <si>
    <t>A12</t>
  </si>
  <si>
    <t>B01</t>
  </si>
  <si>
    <t>Sample X5</t>
  </si>
  <si>
    <t>B02</t>
  </si>
  <si>
    <t>overflow</t>
  </si>
  <si>
    <t>B03</t>
  </si>
  <si>
    <t>B04</t>
  </si>
  <si>
    <t>Sample X6</t>
  </si>
  <si>
    <t>B05</t>
  </si>
  <si>
    <t>B06</t>
  </si>
  <si>
    <t>B07</t>
  </si>
  <si>
    <t>Sample X7</t>
  </si>
  <si>
    <t>B08</t>
  </si>
  <si>
    <t>B09</t>
  </si>
  <si>
    <t>B10</t>
  </si>
  <si>
    <t>Sample X8</t>
  </si>
  <si>
    <t>B11</t>
  </si>
  <si>
    <t>B12</t>
  </si>
  <si>
    <t>C01</t>
  </si>
  <si>
    <t>Sample X9</t>
  </si>
  <si>
    <t>C02</t>
  </si>
  <si>
    <t>C03</t>
  </si>
  <si>
    <t>C04</t>
  </si>
  <si>
    <t>Sample X10</t>
  </si>
  <si>
    <t>C05</t>
  </si>
  <si>
    <t>C06</t>
  </si>
  <si>
    <t>C07</t>
  </si>
  <si>
    <t>Sample X11</t>
  </si>
  <si>
    <t>C08</t>
  </si>
  <si>
    <t>C09</t>
  </si>
  <si>
    <t>C10</t>
  </si>
  <si>
    <t>Sample X12</t>
  </si>
  <si>
    <t>C11</t>
  </si>
  <si>
    <t>C12</t>
  </si>
  <si>
    <t>D01</t>
  </si>
  <si>
    <t>Sample X13</t>
  </si>
  <si>
    <t>D02</t>
  </si>
  <si>
    <t>D03</t>
  </si>
  <si>
    <t>D04</t>
  </si>
  <si>
    <t>Sample X14</t>
  </si>
  <si>
    <t>n.a.</t>
  </si>
  <si>
    <t>D05</t>
  </si>
  <si>
    <t>D06</t>
  </si>
  <si>
    <t>D07</t>
  </si>
  <si>
    <t>Sample X15</t>
  </si>
  <si>
    <t>D08</t>
  </si>
  <si>
    <t>D09</t>
  </si>
  <si>
    <t>D10</t>
  </si>
  <si>
    <t>Sample X16</t>
  </si>
  <si>
    <t>D11</t>
  </si>
  <si>
    <t>D12</t>
  </si>
  <si>
    <t>E01</t>
  </si>
  <si>
    <t>Sample X17</t>
  </si>
  <si>
    <t>E02</t>
  </si>
  <si>
    <t>E03</t>
  </si>
  <si>
    <t>E04</t>
  </si>
  <si>
    <t>Sample X18</t>
  </si>
  <si>
    <t>E05</t>
  </si>
  <si>
    <t>E06</t>
  </si>
  <si>
    <t>E07</t>
  </si>
  <si>
    <t>Sample X19</t>
  </si>
  <si>
    <t>E08</t>
  </si>
  <si>
    <t>E09</t>
  </si>
  <si>
    <t>E10</t>
  </si>
  <si>
    <t>Sample X20</t>
  </si>
  <si>
    <t>E11</t>
  </si>
  <si>
    <t>E12</t>
  </si>
  <si>
    <t>F01</t>
  </si>
  <si>
    <t>Blank B</t>
  </si>
  <si>
    <t>F02</t>
  </si>
  <si>
    <t>F03</t>
  </si>
  <si>
    <t>F04</t>
  </si>
  <si>
    <t>F05</t>
  </si>
  <si>
    <t>F06</t>
  </si>
  <si>
    <t>F07</t>
  </si>
  <si>
    <t>F08</t>
  </si>
  <si>
    <t>F09</t>
  </si>
  <si>
    <t>Blank</t>
  </si>
  <si>
    <t>Sample X21</t>
  </si>
  <si>
    <t>Sample X22</t>
  </si>
  <si>
    <t>Sample X23</t>
  </si>
  <si>
    <t>F10</t>
  </si>
  <si>
    <t>F11</t>
  </si>
  <si>
    <t>F12</t>
  </si>
  <si>
    <t>-</t>
  </si>
  <si>
    <t>NET3</t>
  </si>
  <si>
    <t>TEAE</t>
  </si>
  <si>
    <t>Pyridine</t>
  </si>
  <si>
    <t>1,2-en</t>
  </si>
  <si>
    <t>NMI</t>
  </si>
  <si>
    <t>Imidazole</t>
  </si>
  <si>
    <t>ABCO</t>
  </si>
  <si>
    <t>DABCO</t>
  </si>
  <si>
    <t>DBU</t>
  </si>
  <si>
    <t>TDB</t>
  </si>
  <si>
    <t>MTDB</t>
  </si>
  <si>
    <t>TMG</t>
  </si>
  <si>
    <t>BEMP</t>
  </si>
  <si>
    <t>P1</t>
  </si>
  <si>
    <t>P2</t>
  </si>
  <si>
    <t>1-Metpip</t>
  </si>
  <si>
    <t>Morph</t>
  </si>
  <si>
    <t>DIPA</t>
  </si>
  <si>
    <t>2,6-Lut</t>
  </si>
  <si>
    <t>Polymer</t>
  </si>
  <si>
    <t xml:space="preserve">PET only </t>
  </si>
  <si>
    <t>ZnOAc</t>
  </si>
  <si>
    <t>PEI</t>
  </si>
  <si>
    <t>DBN</t>
  </si>
  <si>
    <t>PVP</t>
  </si>
  <si>
    <t>067C-23</t>
  </si>
  <si>
    <t>Test ID: 180</t>
  </si>
  <si>
    <t>Date: 04/06/2025</t>
  </si>
  <si>
    <t>Time: 17:21:45</t>
  </si>
  <si>
    <t>Sample X24</t>
  </si>
  <si>
    <t>G01</t>
  </si>
  <si>
    <t>Sample X25</t>
  </si>
  <si>
    <t>G02</t>
  </si>
  <si>
    <t>G03</t>
  </si>
  <si>
    <t>G07</t>
  </si>
  <si>
    <t>G08</t>
  </si>
  <si>
    <t>G09</t>
  </si>
  <si>
    <t>G04</t>
  </si>
  <si>
    <t>Sample X26</t>
  </si>
  <si>
    <t>G05</t>
  </si>
  <si>
    <t>G06</t>
  </si>
  <si>
    <t>H07</t>
  </si>
  <si>
    <t>H08</t>
  </si>
  <si>
    <t>H09</t>
  </si>
  <si>
    <t>H10</t>
  </si>
  <si>
    <t>H11</t>
  </si>
  <si>
    <t>H12</t>
  </si>
  <si>
    <r>
      <t xml:space="preserve">ID1: 250603_SS-C-66_KFB_Bases_PVP_no2 &amp; </t>
    </r>
    <r>
      <rPr>
        <sz val="11"/>
        <color theme="8" tint="-0.249977111117893"/>
        <rFont val="Aptos Narrow"/>
        <family val="2"/>
        <scheme val="minor"/>
      </rPr>
      <t>ID1: 250604_SS-C-67_KFB_Bases_PVP_no3_additional_PEI_DBN_PVP_no3</t>
    </r>
  </si>
  <si>
    <t>Test ID: 61</t>
  </si>
  <si>
    <t>Date: 03/02/2025</t>
  </si>
  <si>
    <t>Time: 12:53:33</t>
  </si>
  <si>
    <t>H01</t>
  </si>
  <si>
    <t>H02</t>
  </si>
  <si>
    <t>H03</t>
  </si>
  <si>
    <t>H04</t>
  </si>
  <si>
    <t>H05</t>
  </si>
  <si>
    <t>H06</t>
  </si>
  <si>
    <r>
      <t xml:space="preserve">ID1: 250203_SS-TT-017_1-21_SS-C-018_1-10_PVP-Base &amp; </t>
    </r>
    <r>
      <rPr>
        <sz val="11"/>
        <color theme="5"/>
        <rFont val="Aptos Narrow"/>
        <family val="2"/>
        <scheme val="minor"/>
      </rPr>
      <t>ID1: 250604_SS-C-67_KFB_Bases_PVP_no3_additional_PEI_DBN_PVP_no3</t>
    </r>
  </si>
  <si>
    <t>Removed Baseline for PEI &amp; PVP</t>
  </si>
  <si>
    <t>066C-1</t>
  </si>
  <si>
    <t>066C-2</t>
  </si>
  <si>
    <t>066C-3</t>
  </si>
  <si>
    <t>066C-4</t>
  </si>
  <si>
    <t>066C-5</t>
  </si>
  <si>
    <t>066C-6</t>
  </si>
  <si>
    <t>066C-7</t>
  </si>
  <si>
    <t>066C-8</t>
  </si>
  <si>
    <t>066C-9</t>
  </si>
  <si>
    <t>066C-10</t>
  </si>
  <si>
    <t>066C-11</t>
  </si>
  <si>
    <t>066C-12</t>
  </si>
  <si>
    <t>066C-13</t>
  </si>
  <si>
    <t>066C-14</t>
  </si>
  <si>
    <t>066C-15</t>
  </si>
  <si>
    <t>066C-16</t>
  </si>
  <si>
    <t>066C-17</t>
  </si>
  <si>
    <t>066C-18</t>
  </si>
  <si>
    <t>066C-19</t>
  </si>
  <si>
    <t>066C-20</t>
  </si>
  <si>
    <t>066C-21</t>
  </si>
  <si>
    <t>066C-22</t>
  </si>
  <si>
    <t>066C-23</t>
  </si>
  <si>
    <t>066C-24</t>
  </si>
  <si>
    <t>066C-25</t>
  </si>
  <si>
    <t>066C-23_10X</t>
  </si>
  <si>
    <t>Run3 _ 066C-24</t>
  </si>
  <si>
    <t>Run3 _ 066C-25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</si>
</sst>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8" tint="-0.249977111117893"/>
      <name val="Aptos Narrow"/>
      <family val="2"/>
      <scheme val="minor"/>
    </font>
    <font>
      <sz val="11"/>
      <color theme="5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5" xfId="0" applyFont="1" applyBorder="1"/>
    <xf numFmtId="0" fontId="1" fillId="5" borderId="5" xfId="0" applyFont="1" applyFill="1" applyBorder="1"/>
    <xf numFmtId="0" fontId="0" fillId="5" borderId="0" xfId="0" applyFill="1"/>
    <xf numFmtId="0" fontId="1" fillId="2" borderId="5" xfId="0" applyFont="1" applyFill="1" applyBorder="1" applyAlignment="1">
      <alignment horizontal="center" vertical="center"/>
    </xf>
    <xf numFmtId="0" fontId="0" fillId="4" borderId="0" xfId="0" applyFill="1"/>
    <xf numFmtId="0" fontId="1" fillId="4" borderId="5" xfId="0" applyFont="1" applyFill="1" applyBorder="1"/>
    <xf numFmtId="0" fontId="1" fillId="4" borderId="0" xfId="0" applyFont="1" applyFill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1" fillId="4" borderId="0" xfId="0" applyFont="1" applyFill="1"/>
    <xf numFmtId="0" fontId="0" fillId="4" borderId="4" xfId="0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5" borderId="0" xfId="0" applyFont="1" applyFill="1"/>
    <xf numFmtId="0" fontId="3" fillId="0" borderId="0" xfId="0" applyFont="1"/>
    <xf numFmtId="0" fontId="3" fillId="4" borderId="0" xfId="0" applyFont="1" applyFill="1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4" fillId="0" borderId="0" xfId="0" applyFont="1"/>
    <xf numFmtId="11" fontId="0" fillId="0" borderId="0" xfId="0" applyNumberFormat="1"/>
    <xf numFmtId="0" fontId="1" fillId="4" borderId="10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</cellXfs>
  <cellStyles count="1">
    <cellStyle name="Normal" xfId="0" builtinId="0"/>
  </cellStyles>
  <dxfs count="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'Baseline Corrected Summary'!$G$3:$G$34</c:f>
                <c:numCache>
                  <c:formatCode>General</c:formatCode>
                  <c:ptCount val="32"/>
                  <c:pt idx="0">
                    <c:v>2.7569411774133423E-2</c:v>
                  </c:pt>
                  <c:pt idx="1">
                    <c:v>0.11820839007380753</c:v>
                  </c:pt>
                  <c:pt idx="2">
                    <c:v>0.19816630589602904</c:v>
                  </c:pt>
                  <c:pt idx="3">
                    <c:v>2.7797677509926032E-2</c:v>
                  </c:pt>
                  <c:pt idx="4">
                    <c:v>0.14577286854709925</c:v>
                  </c:pt>
                  <c:pt idx="5">
                    <c:v>9.4076405436349778E-2</c:v>
                  </c:pt>
                  <c:pt idx="6">
                    <c:v>4.021869262952537E-2</c:v>
                  </c:pt>
                  <c:pt idx="7">
                    <c:v>7.532976291214212E-2</c:v>
                  </c:pt>
                  <c:pt idx="8">
                    <c:v>0.20604245364547105</c:v>
                  </c:pt>
                  <c:pt idx="9">
                    <c:v>0.20647113772725814</c:v>
                  </c:pt>
                  <c:pt idx="10">
                    <c:v>5.93338719269502E-2</c:v>
                  </c:pt>
                  <c:pt idx="11">
                    <c:v>0.16461889736951291</c:v>
                  </c:pt>
                  <c:pt idx="12">
                    <c:v>0.15360787160030445</c:v>
                  </c:pt>
                  <c:pt idx="13">
                    <c:v>0.78905404436412618</c:v>
                  </c:pt>
                  <c:pt idx="14">
                    <c:v>0.19947518865361838</c:v>
                  </c:pt>
                  <c:pt idx="15">
                    <c:v>0.61397035401504452</c:v>
                  </c:pt>
                  <c:pt idx="16">
                    <c:v>0.2436333529589465</c:v>
                  </c:pt>
                  <c:pt idx="17">
                    <c:v>0.12890931922743246</c:v>
                  </c:pt>
                  <c:pt idx="18">
                    <c:v>0.70855768416778819</c:v>
                  </c:pt>
                  <c:pt idx="19">
                    <c:v>0.24115144906167807</c:v>
                  </c:pt>
                  <c:pt idx="20">
                    <c:v>0</c:v>
                  </c:pt>
                  <c:pt idx="21">
                    <c:v>5.0416258154217575E-2</c:v>
                  </c:pt>
                  <c:pt idx="22">
                    <c:v>0</c:v>
                  </c:pt>
                  <c:pt idx="23">
                    <c:v>0.35429590658926369</c:v>
                  </c:pt>
                  <c:pt idx="24">
                    <c:v>0.19212401256516823</c:v>
                  </c:pt>
                  <c:pt idx="25">
                    <c:v>0</c:v>
                  </c:pt>
                  <c:pt idx="26">
                    <c:v>0</c:v>
                  </c:pt>
                  <c:pt idx="27">
                    <c:v>0.17448571965765505</c:v>
                  </c:pt>
                  <c:pt idx="28">
                    <c:v>0.29579356345101876</c:v>
                  </c:pt>
                  <c:pt idx="29">
                    <c:v>0.34065526911927785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plus>
            <c:minus>
              <c:numRef>
                <c:f>'Baseline Corrected Summary'!$G$3:$G$34</c:f>
                <c:numCache>
                  <c:formatCode>General</c:formatCode>
                  <c:ptCount val="32"/>
                  <c:pt idx="0">
                    <c:v>2.7569411774133423E-2</c:v>
                  </c:pt>
                  <c:pt idx="1">
                    <c:v>0.11820839007380753</c:v>
                  </c:pt>
                  <c:pt idx="2">
                    <c:v>0.19816630589602904</c:v>
                  </c:pt>
                  <c:pt idx="3">
                    <c:v>2.7797677509926032E-2</c:v>
                  </c:pt>
                  <c:pt idx="4">
                    <c:v>0.14577286854709925</c:v>
                  </c:pt>
                  <c:pt idx="5">
                    <c:v>9.4076405436349778E-2</c:v>
                  </c:pt>
                  <c:pt idx="6">
                    <c:v>4.021869262952537E-2</c:v>
                  </c:pt>
                  <c:pt idx="7">
                    <c:v>7.532976291214212E-2</c:v>
                  </c:pt>
                  <c:pt idx="8">
                    <c:v>0.20604245364547105</c:v>
                  </c:pt>
                  <c:pt idx="9">
                    <c:v>0.20647113772725814</c:v>
                  </c:pt>
                  <c:pt idx="10">
                    <c:v>5.93338719269502E-2</c:v>
                  </c:pt>
                  <c:pt idx="11">
                    <c:v>0.16461889736951291</c:v>
                  </c:pt>
                  <c:pt idx="12">
                    <c:v>0.15360787160030445</c:v>
                  </c:pt>
                  <c:pt idx="13">
                    <c:v>0.78905404436412618</c:v>
                  </c:pt>
                  <c:pt idx="14">
                    <c:v>0.19947518865361838</c:v>
                  </c:pt>
                  <c:pt idx="15">
                    <c:v>0.61397035401504452</c:v>
                  </c:pt>
                  <c:pt idx="16">
                    <c:v>0.2436333529589465</c:v>
                  </c:pt>
                  <c:pt idx="17">
                    <c:v>0.12890931922743246</c:v>
                  </c:pt>
                  <c:pt idx="18">
                    <c:v>0.70855768416778819</c:v>
                  </c:pt>
                  <c:pt idx="19">
                    <c:v>0.24115144906167807</c:v>
                  </c:pt>
                  <c:pt idx="20">
                    <c:v>0</c:v>
                  </c:pt>
                  <c:pt idx="21">
                    <c:v>5.0416258154217575E-2</c:v>
                  </c:pt>
                  <c:pt idx="22">
                    <c:v>0</c:v>
                  </c:pt>
                  <c:pt idx="23">
                    <c:v>0.35429590658926369</c:v>
                  </c:pt>
                  <c:pt idx="24">
                    <c:v>0.19212401256516823</c:v>
                  </c:pt>
                  <c:pt idx="25">
                    <c:v>0</c:v>
                  </c:pt>
                  <c:pt idx="26">
                    <c:v>0</c:v>
                  </c:pt>
                  <c:pt idx="27">
                    <c:v>0.17448571965765505</c:v>
                  </c:pt>
                  <c:pt idx="28">
                    <c:v>0.29579356345101876</c:v>
                  </c:pt>
                  <c:pt idx="29">
                    <c:v>0.34065526911927785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'Baseline Corrected Summary'!$D$3:$D$29</c:f>
              <c:strCache>
                <c:ptCount val="27"/>
                <c:pt idx="0">
                  <c:v>PVP / NET3</c:v>
                </c:pt>
                <c:pt idx="1">
                  <c:v>PVP / TEAE</c:v>
                </c:pt>
                <c:pt idx="2">
                  <c:v>PVP / DMAP</c:v>
                </c:pt>
                <c:pt idx="3">
                  <c:v>PVP / Pyridine</c:v>
                </c:pt>
                <c:pt idx="4">
                  <c:v>PVP / 1,2-en</c:v>
                </c:pt>
                <c:pt idx="5">
                  <c:v>PVP / NMI</c:v>
                </c:pt>
                <c:pt idx="6">
                  <c:v>PVP / Imidazole</c:v>
                </c:pt>
                <c:pt idx="7">
                  <c:v>PVP / ABCO</c:v>
                </c:pt>
                <c:pt idx="8">
                  <c:v>PVP / DABCO</c:v>
                </c:pt>
                <c:pt idx="9">
                  <c:v>PVP / DBU</c:v>
                </c:pt>
                <c:pt idx="10">
                  <c:v>PVP / TDB</c:v>
                </c:pt>
                <c:pt idx="11">
                  <c:v>PVP / MTDB</c:v>
                </c:pt>
                <c:pt idx="12">
                  <c:v>PVP / TMG</c:v>
                </c:pt>
                <c:pt idx="13">
                  <c:v>PVP / BEMP</c:v>
                </c:pt>
                <c:pt idx="14">
                  <c:v>PVP / P1</c:v>
                </c:pt>
                <c:pt idx="15">
                  <c:v>PVP / P2</c:v>
                </c:pt>
                <c:pt idx="16">
                  <c:v>PVP / 1-Metpip</c:v>
                </c:pt>
                <c:pt idx="17">
                  <c:v>PVP / Morph</c:v>
                </c:pt>
                <c:pt idx="18">
                  <c:v>PVP / DIPA</c:v>
                </c:pt>
                <c:pt idx="19">
                  <c:v>PVP / 2,6-Lut</c:v>
                </c:pt>
                <c:pt idx="20">
                  <c:v>- / Polymer</c:v>
                </c:pt>
                <c:pt idx="21">
                  <c:v>- / PET only </c:v>
                </c:pt>
                <c:pt idx="22">
                  <c:v>ZnOAc / DMAP</c:v>
                </c:pt>
                <c:pt idx="23">
                  <c:v>PVP / PEI</c:v>
                </c:pt>
                <c:pt idx="24">
                  <c:v>PVP / DBN</c:v>
                </c:pt>
                <c:pt idx="25">
                  <c:v>0 / Blank</c:v>
                </c:pt>
                <c:pt idx="26">
                  <c:v>ZnOAc / DMAP</c:v>
                </c:pt>
              </c:strCache>
            </c:strRef>
          </c:cat>
          <c:val>
            <c:numRef>
              <c:f>'Baseline Corrected Summary'!$F$3:$F$29</c:f>
              <c:numCache>
                <c:formatCode>General</c:formatCode>
                <c:ptCount val="27"/>
                <c:pt idx="0">
                  <c:v>0.50496459241649105</c:v>
                </c:pt>
                <c:pt idx="1">
                  <c:v>2.0596840239134635</c:v>
                </c:pt>
                <c:pt idx="2">
                  <c:v>5.5046058677069816</c:v>
                </c:pt>
                <c:pt idx="3">
                  <c:v>0.36219703189082103</c:v>
                </c:pt>
                <c:pt idx="4">
                  <c:v>3.2300648850220921</c:v>
                </c:pt>
                <c:pt idx="5">
                  <c:v>0.8215843522459334</c:v>
                </c:pt>
                <c:pt idx="6">
                  <c:v>0.77986301432205485</c:v>
                </c:pt>
                <c:pt idx="7">
                  <c:v>3.1657470338947644</c:v>
                </c:pt>
                <c:pt idx="8">
                  <c:v>4.4654431491867106</c:v>
                </c:pt>
                <c:pt idx="9">
                  <c:v>8.0654344560506335</c:v>
                </c:pt>
                <c:pt idx="10">
                  <c:v>6.8168841475590467</c:v>
                </c:pt>
                <c:pt idx="11">
                  <c:v>4.8584685759426032</c:v>
                </c:pt>
                <c:pt idx="12">
                  <c:v>1.6239951548939047</c:v>
                </c:pt>
                <c:pt idx="13">
                  <c:v>7.3091621986024862</c:v>
                </c:pt>
                <c:pt idx="14">
                  <c:v>5.0706631476134412</c:v>
                </c:pt>
                <c:pt idx="15">
                  <c:v>5.9742350470377099</c:v>
                </c:pt>
                <c:pt idx="16">
                  <c:v>2.3786720382626405</c:v>
                </c:pt>
                <c:pt idx="17">
                  <c:v>1.2025427705991603</c:v>
                </c:pt>
                <c:pt idx="18">
                  <c:v>1.4030243801713251</c:v>
                </c:pt>
                <c:pt idx="19">
                  <c:v>0.97331354755131405</c:v>
                </c:pt>
                <c:pt idx="20">
                  <c:v>0</c:v>
                </c:pt>
                <c:pt idx="21">
                  <c:v>0.46564863124066874</c:v>
                </c:pt>
                <c:pt idx="22">
                  <c:v>0</c:v>
                </c:pt>
                <c:pt idx="23">
                  <c:v>1.4398384308783327</c:v>
                </c:pt>
                <c:pt idx="24">
                  <c:v>3.5247236442589576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15-4F82-A478-9CBB5E9D2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2295215"/>
        <c:axId val="1332276015"/>
      </c:barChart>
      <c:catAx>
        <c:axId val="133229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76015"/>
        <c:crosses val="autoZero"/>
        <c:auto val="1"/>
        <c:lblAlgn val="ctr"/>
        <c:lblOffset val="100"/>
        <c:noMultiLvlLbl val="0"/>
      </c:catAx>
      <c:valAx>
        <c:axId val="13322760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95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'Baseline Corrected Summary'!$I$3:$I$34</c:f>
                <c:numCache>
                  <c:formatCode>General</c:formatCode>
                  <c:ptCount val="32"/>
                  <c:pt idx="0">
                    <c:v>0.26102409752397887</c:v>
                  </c:pt>
                  <c:pt idx="1">
                    <c:v>1.1191837748140687</c:v>
                  </c:pt>
                  <c:pt idx="2">
                    <c:v>1.8762163509307441</c:v>
                  </c:pt>
                  <c:pt idx="3">
                    <c:v>0.26318529190016154</c:v>
                  </c:pt>
                  <c:pt idx="4">
                    <c:v>1.3801611643991742</c:v>
                  </c:pt>
                  <c:pt idx="5">
                    <c:v>0.89070485175759018</c:v>
                  </c:pt>
                  <c:pt idx="6">
                    <c:v>0.38078606947522142</c:v>
                  </c:pt>
                  <c:pt idx="7">
                    <c:v>0.71321374362022405</c:v>
                  </c:pt>
                  <c:pt idx="8">
                    <c:v>1.9507868341571084</c:v>
                  </c:pt>
                  <c:pt idx="9">
                    <c:v>1.9548455669471998</c:v>
                  </c:pt>
                  <c:pt idx="10">
                    <c:v>0.56176644243336837</c:v>
                  </c:pt>
                  <c:pt idx="11">
                    <c:v>1.5585932508572842</c:v>
                  </c:pt>
                  <c:pt idx="12">
                    <c:v>1.4543420942577967</c:v>
                  </c:pt>
                  <c:pt idx="13">
                    <c:v>7.470675164024648</c:v>
                  </c:pt>
                  <c:pt idx="14">
                    <c:v>1.8886087060293435</c:v>
                  </c:pt>
                  <c:pt idx="15">
                    <c:v>5.8130024273358236</c:v>
                  </c:pt>
                  <c:pt idx="16">
                    <c:v>2.3066932513415406</c:v>
                  </c:pt>
                  <c:pt idx="17">
                    <c:v>1.2204989714485421</c:v>
                  </c:pt>
                  <c:pt idx="18">
                    <c:v>6.7085446569848317</c:v>
                  </c:pt>
                  <c:pt idx="19">
                    <c:v>2.2831948636997299</c:v>
                  </c:pt>
                  <c:pt idx="20">
                    <c:v>0</c:v>
                  </c:pt>
                  <c:pt idx="21">
                    <c:v>0.47733547574590063</c:v>
                  </c:pt>
                  <c:pt idx="22">
                    <c:v>0</c:v>
                  </c:pt>
                  <c:pt idx="23">
                    <c:v>3.3544338933147024</c:v>
                  </c:pt>
                  <c:pt idx="24">
                    <c:v>1.8190085955899917</c:v>
                  </c:pt>
                  <c:pt idx="25">
                    <c:v>0</c:v>
                  </c:pt>
                  <c:pt idx="26">
                    <c:v>0</c:v>
                  </c:pt>
                  <c:pt idx="27">
                    <c:v>1.6520112172720793</c:v>
                  </c:pt>
                  <c:pt idx="28">
                    <c:v>2.8005402721593322</c:v>
                  </c:pt>
                  <c:pt idx="29">
                    <c:v>3.225285868161861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plus>
            <c:minus>
              <c:numRef>
                <c:f>'Baseline Corrected Summary'!$I$3:$I$34</c:f>
                <c:numCache>
                  <c:formatCode>General</c:formatCode>
                  <c:ptCount val="32"/>
                  <c:pt idx="0">
                    <c:v>0.26102409752397887</c:v>
                  </c:pt>
                  <c:pt idx="1">
                    <c:v>1.1191837748140687</c:v>
                  </c:pt>
                  <c:pt idx="2">
                    <c:v>1.8762163509307441</c:v>
                  </c:pt>
                  <c:pt idx="3">
                    <c:v>0.26318529190016154</c:v>
                  </c:pt>
                  <c:pt idx="4">
                    <c:v>1.3801611643991742</c:v>
                  </c:pt>
                  <c:pt idx="5">
                    <c:v>0.89070485175759018</c:v>
                  </c:pt>
                  <c:pt idx="6">
                    <c:v>0.38078606947522142</c:v>
                  </c:pt>
                  <c:pt idx="7">
                    <c:v>0.71321374362022405</c:v>
                  </c:pt>
                  <c:pt idx="8">
                    <c:v>1.9507868341571084</c:v>
                  </c:pt>
                  <c:pt idx="9">
                    <c:v>1.9548455669471998</c:v>
                  </c:pt>
                  <c:pt idx="10">
                    <c:v>0.56176644243336837</c:v>
                  </c:pt>
                  <c:pt idx="11">
                    <c:v>1.5585932508572842</c:v>
                  </c:pt>
                  <c:pt idx="12">
                    <c:v>1.4543420942577967</c:v>
                  </c:pt>
                  <c:pt idx="13">
                    <c:v>7.470675164024648</c:v>
                  </c:pt>
                  <c:pt idx="14">
                    <c:v>1.8886087060293435</c:v>
                  </c:pt>
                  <c:pt idx="15">
                    <c:v>5.8130024273358236</c:v>
                  </c:pt>
                  <c:pt idx="16">
                    <c:v>2.3066932513415406</c:v>
                  </c:pt>
                  <c:pt idx="17">
                    <c:v>1.2204989714485421</c:v>
                  </c:pt>
                  <c:pt idx="18">
                    <c:v>6.7085446569848317</c:v>
                  </c:pt>
                  <c:pt idx="19">
                    <c:v>2.2831948636997299</c:v>
                  </c:pt>
                  <c:pt idx="20">
                    <c:v>0</c:v>
                  </c:pt>
                  <c:pt idx="21">
                    <c:v>0.47733547574590063</c:v>
                  </c:pt>
                  <c:pt idx="22">
                    <c:v>0</c:v>
                  </c:pt>
                  <c:pt idx="23">
                    <c:v>3.3544338933147024</c:v>
                  </c:pt>
                  <c:pt idx="24">
                    <c:v>1.8190085955899917</c:v>
                  </c:pt>
                  <c:pt idx="25">
                    <c:v>0</c:v>
                  </c:pt>
                  <c:pt idx="26">
                    <c:v>0</c:v>
                  </c:pt>
                  <c:pt idx="27">
                    <c:v>1.6520112172720793</c:v>
                  </c:pt>
                  <c:pt idx="28">
                    <c:v>2.8005402721593322</c:v>
                  </c:pt>
                  <c:pt idx="29">
                    <c:v>3.225285868161861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'Baseline Corrected Summary'!$D$3:$D$37</c:f>
              <c:strCache>
                <c:ptCount val="35"/>
                <c:pt idx="0">
                  <c:v>PVP / NET3</c:v>
                </c:pt>
                <c:pt idx="1">
                  <c:v>PVP / TEAE</c:v>
                </c:pt>
                <c:pt idx="2">
                  <c:v>PVP / DMAP</c:v>
                </c:pt>
                <c:pt idx="3">
                  <c:v>PVP / Pyridine</c:v>
                </c:pt>
                <c:pt idx="4">
                  <c:v>PVP / 1,2-en</c:v>
                </c:pt>
                <c:pt idx="5">
                  <c:v>PVP / NMI</c:v>
                </c:pt>
                <c:pt idx="6">
                  <c:v>PVP / Imidazole</c:v>
                </c:pt>
                <c:pt idx="7">
                  <c:v>PVP / ABCO</c:v>
                </c:pt>
                <c:pt idx="8">
                  <c:v>PVP / DABCO</c:v>
                </c:pt>
                <c:pt idx="9">
                  <c:v>PVP / DBU</c:v>
                </c:pt>
                <c:pt idx="10">
                  <c:v>PVP / TDB</c:v>
                </c:pt>
                <c:pt idx="11">
                  <c:v>PVP / MTDB</c:v>
                </c:pt>
                <c:pt idx="12">
                  <c:v>PVP / TMG</c:v>
                </c:pt>
                <c:pt idx="13">
                  <c:v>PVP / BEMP</c:v>
                </c:pt>
                <c:pt idx="14">
                  <c:v>PVP / P1</c:v>
                </c:pt>
                <c:pt idx="15">
                  <c:v>PVP / P2</c:v>
                </c:pt>
                <c:pt idx="16">
                  <c:v>PVP / 1-Metpip</c:v>
                </c:pt>
                <c:pt idx="17">
                  <c:v>PVP / Morph</c:v>
                </c:pt>
                <c:pt idx="18">
                  <c:v>PVP / DIPA</c:v>
                </c:pt>
                <c:pt idx="19">
                  <c:v>PVP / 2,6-Lut</c:v>
                </c:pt>
                <c:pt idx="20">
                  <c:v>- / Polymer</c:v>
                </c:pt>
                <c:pt idx="21">
                  <c:v>- / PET only </c:v>
                </c:pt>
                <c:pt idx="22">
                  <c:v>ZnOAc / DMAP</c:v>
                </c:pt>
                <c:pt idx="23">
                  <c:v>PVP / PEI</c:v>
                </c:pt>
                <c:pt idx="24">
                  <c:v>PVP / DBN</c:v>
                </c:pt>
                <c:pt idx="25">
                  <c:v>0 / Blank</c:v>
                </c:pt>
                <c:pt idx="26">
                  <c:v>ZnOAc / DMAP</c:v>
                </c:pt>
                <c:pt idx="27">
                  <c:v>ZnOAc / DMAP</c:v>
                </c:pt>
                <c:pt idx="28">
                  <c:v>PVP / PEI</c:v>
                </c:pt>
                <c:pt idx="29">
                  <c:v>PVP / DBN</c:v>
                </c:pt>
                <c:pt idx="30">
                  <c:v>0 / 0</c:v>
                </c:pt>
                <c:pt idx="31">
                  <c:v>0 / 0</c:v>
                </c:pt>
                <c:pt idx="32">
                  <c:v>0 / 0</c:v>
                </c:pt>
                <c:pt idx="33">
                  <c:v>0 / 0</c:v>
                </c:pt>
                <c:pt idx="34">
                  <c:v>0 / 0</c:v>
                </c:pt>
              </c:strCache>
            </c:strRef>
          </c:cat>
          <c:val>
            <c:numRef>
              <c:f>'Baseline Corrected Summary'!$H$3:$H$37</c:f>
              <c:numCache>
                <c:formatCode>General</c:formatCode>
                <c:ptCount val="35"/>
                <c:pt idx="0">
                  <c:v>4.7809481064353099</c:v>
                </c:pt>
                <c:pt idx="1">
                  <c:v>19.500857251912425</c:v>
                </c:pt>
                <c:pt idx="2">
                  <c:v>52.116990765523077</c:v>
                </c:pt>
                <c:pt idx="3">
                  <c:v>3.4292408612021301</c:v>
                </c:pt>
                <c:pt idx="4">
                  <c:v>30.581891933865489</c:v>
                </c:pt>
                <c:pt idx="5">
                  <c:v>7.7786684693079033</c:v>
                </c:pt>
                <c:pt idx="6">
                  <c:v>7.3836555227752179</c:v>
                </c:pt>
                <c:pt idx="7">
                  <c:v>29.972937735541095</c:v>
                </c:pt>
                <c:pt idx="8">
                  <c:v>42.278314735561082</c:v>
                </c:pt>
                <c:pt idx="9">
                  <c:v>76.362628527485015</c:v>
                </c:pt>
                <c:pt idx="10">
                  <c:v>64.541494287940779</c:v>
                </c:pt>
                <c:pt idx="11">
                  <c:v>45.999435380550189</c:v>
                </c:pt>
                <c:pt idx="12">
                  <c:v>15.375803922201039</c:v>
                </c:pt>
                <c:pt idx="13">
                  <c:v>69.202327644024123</c:v>
                </c:pt>
                <c:pt idx="14">
                  <c:v>48.00846977793384</c:v>
                </c:pt>
                <c:pt idx="15">
                  <c:v>56.563387145323361</c:v>
                </c:pt>
                <c:pt idx="16">
                  <c:v>22.520999982871263</c:v>
                </c:pt>
                <c:pt idx="17">
                  <c:v>11.38554003260005</c:v>
                </c:pt>
                <c:pt idx="18">
                  <c:v>13.283677418970674</c:v>
                </c:pt>
                <c:pt idx="19">
                  <c:v>9.2152234671836766</c:v>
                </c:pt>
                <c:pt idx="20">
                  <c:v>0</c:v>
                </c:pt>
                <c:pt idx="21">
                  <c:v>4.4087089970816828</c:v>
                </c:pt>
                <c:pt idx="22">
                  <c:v>0</c:v>
                </c:pt>
                <c:pt idx="23">
                  <c:v>13.63222872070771</c:v>
                </c:pt>
                <c:pt idx="24">
                  <c:v>33.371688007044696</c:v>
                </c:pt>
                <c:pt idx="25">
                  <c:v>0</c:v>
                </c:pt>
                <c:pt idx="26">
                  <c:v>0</c:v>
                </c:pt>
                <c:pt idx="27">
                  <c:v>16.390025358572561</c:v>
                </c:pt>
                <c:pt idx="28">
                  <c:v>14.063242625098816</c:v>
                </c:pt>
                <c:pt idx="29">
                  <c:v>33.220735888790529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CA-43D6-8D7E-C0BC8682AA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2295215"/>
        <c:axId val="1332276015"/>
      </c:barChart>
      <c:catAx>
        <c:axId val="133229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76015"/>
        <c:crosses val="autoZero"/>
        <c:auto val="1"/>
        <c:lblAlgn val="ctr"/>
        <c:lblOffset val="100"/>
        <c:noMultiLvlLbl val="0"/>
      </c:catAx>
      <c:valAx>
        <c:axId val="13322760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95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26</xdr:col>
      <xdr:colOff>228600</xdr:colOff>
      <xdr:row>34</xdr:row>
      <xdr:rowOff>23814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45B723-99A0-42AB-922E-5EDD436479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35</xdr:row>
      <xdr:rowOff>0</xdr:rowOff>
    </xdr:from>
    <xdr:to>
      <xdr:col>26</xdr:col>
      <xdr:colOff>228600</xdr:colOff>
      <xdr:row>66</xdr:row>
      <xdr:rowOff>23814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930535-A019-43BA-A2F8-AA9D4F90ED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8A6CF-B473-4FB0-AF04-D7045345CAF5}">
  <dimension ref="A1:AF64"/>
  <sheetViews>
    <sheetView workbookViewId="0">
      <selection activeCell="C7" sqref="C7"/>
    </sheetView>
  </sheetViews>
  <sheetFormatPr defaultRowHeight="14.5" x14ac:dyDescent="0.35"/>
  <cols>
    <col min="1" max="1" width="65.26953125" customWidth="1"/>
    <col min="2" max="2" width="26.1796875" bestFit="1" customWidth="1"/>
    <col min="3" max="3" width="10.26953125" bestFit="1" customWidth="1"/>
    <col min="4" max="4" width="17.453125" customWidth="1"/>
    <col min="5" max="5" width="13.1796875" customWidth="1"/>
    <col min="6" max="6" width="11.7265625" customWidth="1"/>
    <col min="16" max="16" width="26.26953125" customWidth="1"/>
    <col min="17" max="17" width="23.26953125" customWidth="1"/>
    <col min="18" max="18" width="28.1796875" customWidth="1"/>
    <col min="19" max="19" width="30.81640625" customWidth="1"/>
    <col min="20" max="20" width="48.54296875" customWidth="1"/>
    <col min="21" max="21" width="61.54296875" customWidth="1"/>
    <col min="22" max="22" width="57" customWidth="1"/>
    <col min="23" max="23" width="25" customWidth="1"/>
    <col min="24" max="24" width="26.1796875" customWidth="1"/>
  </cols>
  <sheetData>
    <row r="1" spans="1:32" x14ac:dyDescent="0.35">
      <c r="P1" s="40" t="s">
        <v>65</v>
      </c>
      <c r="T1" s="43" t="s">
        <v>64</v>
      </c>
      <c r="W1" s="43" t="s">
        <v>49</v>
      </c>
    </row>
    <row r="2" spans="1:32" x14ac:dyDescent="0.35">
      <c r="P2" t="s">
        <v>40</v>
      </c>
      <c r="Q2" t="s">
        <v>41</v>
      </c>
      <c r="R2" t="s">
        <v>43</v>
      </c>
      <c r="S2" t="s">
        <v>44</v>
      </c>
      <c r="T2" t="s">
        <v>46</v>
      </c>
      <c r="U2" t="s">
        <v>47</v>
      </c>
      <c r="V2" t="s">
        <v>48</v>
      </c>
      <c r="W2" t="s">
        <v>60</v>
      </c>
      <c r="X2" t="s">
        <v>61</v>
      </c>
    </row>
    <row r="3" spans="1:32" x14ac:dyDescent="0.35">
      <c r="A3" s="40" t="s">
        <v>38</v>
      </c>
      <c r="E3" s="40" t="s">
        <v>39</v>
      </c>
      <c r="P3">
        <v>15.5</v>
      </c>
      <c r="Q3">
        <f t="shared" ref="Q3:Q10" si="0">(P3/1000)/192.17</f>
        <v>8.0657750949679973E-5</v>
      </c>
      <c r="R3">
        <f t="shared" ref="R3:R11" si="1">((Q3*1000)/$B$7)</f>
        <v>0.73325228136072707</v>
      </c>
      <c r="S3">
        <f t="shared" ref="S3:S12" si="2">R3*1000</f>
        <v>733.25228136072701</v>
      </c>
      <c r="T3">
        <f t="shared" ref="T3:T10" si="3">(Q3*1000)/$B$12</f>
        <v>7.9859159356118786E-2</v>
      </c>
      <c r="U3">
        <f t="shared" ref="U3:U10" si="4">T3*1000</f>
        <v>79.859159356118781</v>
      </c>
      <c r="V3" s="42">
        <f t="shared" ref="V3:V10" si="5">U3/10</f>
        <v>7.9859159356118781</v>
      </c>
      <c r="W3">
        <f t="shared" ref="W3:W10" si="6">(Q3*1000)/$B$20</f>
        <v>0.11360246612630982</v>
      </c>
      <c r="X3">
        <f t="shared" ref="X3:X12" si="7">W3*1000</f>
        <v>113.60246612630982</v>
      </c>
    </row>
    <row r="4" spans="1:32" x14ac:dyDescent="0.35">
      <c r="A4" t="s">
        <v>40</v>
      </c>
      <c r="B4">
        <v>18.864999999999998</v>
      </c>
      <c r="E4">
        <v>15.5</v>
      </c>
      <c r="F4">
        <v>16.5</v>
      </c>
      <c r="G4">
        <v>17.5</v>
      </c>
      <c r="H4">
        <v>18.5</v>
      </c>
      <c r="I4">
        <v>19.5</v>
      </c>
      <c r="J4">
        <v>20.5</v>
      </c>
      <c r="K4">
        <v>21.5</v>
      </c>
      <c r="L4">
        <v>22.5</v>
      </c>
      <c r="M4">
        <v>23.5</v>
      </c>
      <c r="P4">
        <v>16.5</v>
      </c>
      <c r="Q4">
        <f t="shared" si="0"/>
        <v>8.5861476817401274E-5</v>
      </c>
      <c r="R4">
        <f t="shared" si="1"/>
        <v>0.78055888015819341</v>
      </c>
      <c r="S4">
        <f t="shared" si="2"/>
        <v>780.55888015819346</v>
      </c>
      <c r="T4">
        <f t="shared" si="3"/>
        <v>8.5011363185545821E-2</v>
      </c>
      <c r="U4">
        <f t="shared" si="4"/>
        <v>85.011363185545818</v>
      </c>
      <c r="V4" s="42">
        <f t="shared" si="5"/>
        <v>8.5011363185545825</v>
      </c>
      <c r="W4">
        <f t="shared" si="6"/>
        <v>0.12093165748929759</v>
      </c>
      <c r="X4">
        <f t="shared" si="7"/>
        <v>120.93165748929759</v>
      </c>
    </row>
    <row r="5" spans="1:32" x14ac:dyDescent="0.35">
      <c r="A5" t="s">
        <v>41</v>
      </c>
      <c r="B5">
        <f>(B4/1000)/192.17</f>
        <v>9.8168288494562115E-5</v>
      </c>
      <c r="E5">
        <f>(E4/1000)/192.17</f>
        <v>8.0657750949679973E-5</v>
      </c>
      <c r="F5">
        <f t="shared" ref="F5:M5" si="8">(F4/1000)/192.17</f>
        <v>8.5861476817401274E-5</v>
      </c>
      <c r="G5">
        <f t="shared" si="8"/>
        <v>9.1065202685122561E-5</v>
      </c>
      <c r="H5">
        <f t="shared" si="8"/>
        <v>9.6268928552843835E-5</v>
      </c>
      <c r="I5">
        <f t="shared" si="8"/>
        <v>1.0147265442056514E-4</v>
      </c>
      <c r="J5">
        <f t="shared" si="8"/>
        <v>1.0667638028828642E-4</v>
      </c>
      <c r="K5">
        <f t="shared" si="8"/>
        <v>1.118801061560077E-4</v>
      </c>
      <c r="L5">
        <f t="shared" si="8"/>
        <v>1.17083832023729E-4</v>
      </c>
      <c r="M5">
        <f t="shared" si="8"/>
        <v>1.222875578914503E-4</v>
      </c>
      <c r="P5">
        <v>17.5</v>
      </c>
      <c r="Q5">
        <f t="shared" si="0"/>
        <v>9.1065202685122561E-5</v>
      </c>
      <c r="R5">
        <f t="shared" si="1"/>
        <v>0.82786547895565965</v>
      </c>
      <c r="S5">
        <f t="shared" si="2"/>
        <v>827.86547895565968</v>
      </c>
      <c r="T5">
        <f t="shared" si="3"/>
        <v>9.0163567014972842E-2</v>
      </c>
      <c r="U5">
        <f t="shared" si="4"/>
        <v>90.163567014972841</v>
      </c>
      <c r="V5" s="42">
        <f t="shared" si="5"/>
        <v>9.0163567014972834</v>
      </c>
      <c r="W5">
        <f t="shared" si="6"/>
        <v>0.12826084885228531</v>
      </c>
      <c r="X5">
        <f t="shared" si="7"/>
        <v>128.26084885228531</v>
      </c>
    </row>
    <row r="6" spans="1:32" x14ac:dyDescent="0.35">
      <c r="B6" s="41"/>
      <c r="P6">
        <v>18.5</v>
      </c>
      <c r="Q6">
        <f t="shared" si="0"/>
        <v>9.6268928552843835E-5</v>
      </c>
      <c r="R6">
        <f t="shared" si="1"/>
        <v>0.87517207775312578</v>
      </c>
      <c r="S6">
        <f t="shared" si="2"/>
        <v>875.17207775312579</v>
      </c>
      <c r="T6">
        <f t="shared" si="3"/>
        <v>9.5315770844399836E-2</v>
      </c>
      <c r="U6">
        <f t="shared" si="4"/>
        <v>95.315770844399836</v>
      </c>
      <c r="V6" s="42">
        <f t="shared" si="5"/>
        <v>9.5315770844399843</v>
      </c>
      <c r="W6">
        <f t="shared" si="6"/>
        <v>0.13559004021527302</v>
      </c>
      <c r="X6">
        <f t="shared" si="7"/>
        <v>135.59004021527301</v>
      </c>
    </row>
    <row r="7" spans="1:32" x14ac:dyDescent="0.35">
      <c r="A7" t="s">
        <v>42</v>
      </c>
      <c r="B7" s="41">
        <v>0.11</v>
      </c>
      <c r="P7">
        <v>19.5</v>
      </c>
      <c r="Q7">
        <f t="shared" si="0"/>
        <v>1.0147265442056514E-4</v>
      </c>
      <c r="R7">
        <f t="shared" si="1"/>
        <v>0.92247867655059212</v>
      </c>
      <c r="S7">
        <f t="shared" si="2"/>
        <v>922.47867655059213</v>
      </c>
      <c r="T7">
        <f t="shared" si="3"/>
        <v>0.10046797467382687</v>
      </c>
      <c r="U7">
        <f t="shared" si="4"/>
        <v>100.46797467382687</v>
      </c>
      <c r="V7" s="42">
        <f t="shared" si="5"/>
        <v>10.046797467382687</v>
      </c>
      <c r="W7">
        <f t="shared" si="6"/>
        <v>0.14291923157826075</v>
      </c>
      <c r="X7">
        <f t="shared" si="7"/>
        <v>142.91923157826076</v>
      </c>
    </row>
    <row r="8" spans="1:32" x14ac:dyDescent="0.35">
      <c r="A8" t="s">
        <v>43</v>
      </c>
      <c r="B8">
        <f>((B5*1000)/$B$7)</f>
        <v>0.89243898631420104</v>
      </c>
      <c r="E8">
        <f t="shared" ref="E8:M8" si="9">((E5*1000)/$B$7)</f>
        <v>0.73325228136072707</v>
      </c>
      <c r="F8">
        <f t="shared" si="9"/>
        <v>0.78055888015819341</v>
      </c>
      <c r="G8">
        <f t="shared" si="9"/>
        <v>0.82786547895565965</v>
      </c>
      <c r="H8">
        <f t="shared" si="9"/>
        <v>0.87517207775312578</v>
      </c>
      <c r="I8">
        <f t="shared" si="9"/>
        <v>0.92247867655059212</v>
      </c>
      <c r="J8">
        <f t="shared" si="9"/>
        <v>0.96978527534805836</v>
      </c>
      <c r="K8">
        <f t="shared" si="9"/>
        <v>1.0170918741455246</v>
      </c>
      <c r="L8">
        <f t="shared" si="9"/>
        <v>1.0643984729429909</v>
      </c>
      <c r="M8">
        <f t="shared" si="9"/>
        <v>1.1117050717404573</v>
      </c>
      <c r="P8">
        <v>20.5</v>
      </c>
      <c r="Q8">
        <f t="shared" si="0"/>
        <v>1.0667638028828642E-4</v>
      </c>
      <c r="R8">
        <f t="shared" si="1"/>
        <v>0.96978527534805836</v>
      </c>
      <c r="S8">
        <f t="shared" si="2"/>
        <v>969.78527534805835</v>
      </c>
      <c r="T8">
        <f t="shared" si="3"/>
        <v>0.10562017850325388</v>
      </c>
      <c r="U8">
        <f t="shared" si="4"/>
        <v>105.62017850325388</v>
      </c>
      <c r="V8" s="42">
        <f t="shared" si="5"/>
        <v>10.562017850325388</v>
      </c>
      <c r="W8">
        <f t="shared" si="6"/>
        <v>0.15024842294124849</v>
      </c>
      <c r="X8">
        <f t="shared" si="7"/>
        <v>150.24842294124849</v>
      </c>
    </row>
    <row r="9" spans="1:32" x14ac:dyDescent="0.35">
      <c r="A9" t="s">
        <v>44</v>
      </c>
      <c r="B9">
        <f>B8*1000</f>
        <v>892.43898631420109</v>
      </c>
      <c r="E9">
        <f t="shared" ref="E9:M9" si="10">E8*1000</f>
        <v>733.25228136072701</v>
      </c>
      <c r="F9">
        <f t="shared" si="10"/>
        <v>780.55888015819346</v>
      </c>
      <c r="G9">
        <f t="shared" si="10"/>
        <v>827.86547895565968</v>
      </c>
      <c r="H9">
        <f t="shared" si="10"/>
        <v>875.17207775312579</v>
      </c>
      <c r="I9">
        <f t="shared" si="10"/>
        <v>922.47867655059213</v>
      </c>
      <c r="J9">
        <f t="shared" si="10"/>
        <v>969.78527534805835</v>
      </c>
      <c r="K9">
        <f t="shared" si="10"/>
        <v>1017.0918741455246</v>
      </c>
      <c r="L9">
        <f t="shared" si="10"/>
        <v>1064.398472942991</v>
      </c>
      <c r="M9">
        <f t="shared" si="10"/>
        <v>1111.7050717404572</v>
      </c>
      <c r="P9">
        <v>21.5</v>
      </c>
      <c r="Q9">
        <f t="shared" si="0"/>
        <v>1.118801061560077E-4</v>
      </c>
      <c r="R9">
        <f t="shared" si="1"/>
        <v>1.0170918741455246</v>
      </c>
      <c r="S9">
        <f t="shared" si="2"/>
        <v>1017.0918741455246</v>
      </c>
      <c r="T9">
        <f t="shared" si="3"/>
        <v>0.11077238233268089</v>
      </c>
      <c r="U9">
        <f t="shared" si="4"/>
        <v>110.77238233268089</v>
      </c>
      <c r="V9" s="42">
        <f t="shared" si="5"/>
        <v>11.077238233268089</v>
      </c>
      <c r="W9">
        <f t="shared" si="6"/>
        <v>0.1575776143042362</v>
      </c>
      <c r="X9">
        <f t="shared" si="7"/>
        <v>157.57761430423619</v>
      </c>
    </row>
    <row r="10" spans="1:32" x14ac:dyDescent="0.35">
      <c r="P10">
        <v>22.5</v>
      </c>
      <c r="Q10">
        <f t="shared" si="0"/>
        <v>1.17083832023729E-4</v>
      </c>
      <c r="R10">
        <f t="shared" si="1"/>
        <v>1.0643984729429909</v>
      </c>
      <c r="S10">
        <f t="shared" si="2"/>
        <v>1064.398472942991</v>
      </c>
      <c r="T10">
        <f t="shared" si="3"/>
        <v>0.11592458616210792</v>
      </c>
      <c r="U10">
        <f t="shared" si="4"/>
        <v>115.92458616210791</v>
      </c>
      <c r="V10" s="42">
        <f t="shared" si="5"/>
        <v>11.592458616210791</v>
      </c>
      <c r="W10">
        <f t="shared" si="6"/>
        <v>0.16490680566722396</v>
      </c>
      <c r="X10">
        <f t="shared" si="7"/>
        <v>164.90680566722395</v>
      </c>
    </row>
    <row r="11" spans="1:32" x14ac:dyDescent="0.35">
      <c r="A11" s="40" t="s">
        <v>57</v>
      </c>
      <c r="P11">
        <v>23.5</v>
      </c>
      <c r="Q11">
        <f>(P11/1000)/192.17</f>
        <v>1.222875578914503E-4</v>
      </c>
      <c r="R11">
        <f t="shared" si="1"/>
        <v>1.1117050717404573</v>
      </c>
      <c r="S11">
        <f t="shared" si="2"/>
        <v>1111.7050717404572</v>
      </c>
      <c r="T11">
        <f>(Q11*1000)/$B$12</f>
        <v>0.12107678999153494</v>
      </c>
      <c r="U11">
        <f>T11*1000</f>
        <v>121.07678999153494</v>
      </c>
      <c r="V11" s="42">
        <f>U11/10</f>
        <v>12.107678999153494</v>
      </c>
      <c r="W11">
        <f>(Q11*1000)/$B$20</f>
        <v>0.1722359970302117</v>
      </c>
      <c r="X11">
        <f t="shared" si="7"/>
        <v>172.23599703021171</v>
      </c>
    </row>
    <row r="12" spans="1:32" x14ac:dyDescent="0.35">
      <c r="A12" t="s">
        <v>45</v>
      </c>
      <c r="B12">
        <f>B7+(0.3*3)</f>
        <v>1.01</v>
      </c>
      <c r="P12">
        <v>18.864999999999998</v>
      </c>
      <c r="Q12">
        <f>(P12/1000)/192.17</f>
        <v>9.8168288494562115E-5</v>
      </c>
      <c r="R12">
        <f>((Q12*1000)/$B$7)</f>
        <v>0.89243898631420104</v>
      </c>
      <c r="S12">
        <f t="shared" si="2"/>
        <v>892.43898631420109</v>
      </c>
      <c r="T12">
        <f>(Q12*1000)/$B$12</f>
        <v>9.719632524214071E-2</v>
      </c>
      <c r="U12">
        <f>T12*1000</f>
        <v>97.196325242140716</v>
      </c>
      <c r="V12" s="42">
        <f>U12/10</f>
        <v>9.719632524214072</v>
      </c>
      <c r="W12">
        <f>(Q12*1000)/$B$20</f>
        <v>0.13826519506276355</v>
      </c>
      <c r="X12">
        <f t="shared" si="7"/>
        <v>138.26519506276355</v>
      </c>
      <c r="AA12" s="42"/>
      <c r="AB12" s="41"/>
      <c r="AF12" s="41"/>
    </row>
    <row r="13" spans="1:32" x14ac:dyDescent="0.35">
      <c r="A13" t="s">
        <v>46</v>
      </c>
      <c r="B13">
        <f>(B5*1000)/$B$12</f>
        <v>9.719632524214071E-2</v>
      </c>
      <c r="E13">
        <f t="shared" ref="E13:M13" si="11">(E5*1000)/$B$12</f>
        <v>7.9859159356118786E-2</v>
      </c>
      <c r="F13">
        <f t="shared" si="11"/>
        <v>8.5011363185545821E-2</v>
      </c>
      <c r="G13">
        <f t="shared" si="11"/>
        <v>9.0163567014972842E-2</v>
      </c>
      <c r="H13">
        <f t="shared" si="11"/>
        <v>9.5315770844399836E-2</v>
      </c>
      <c r="I13">
        <f t="shared" si="11"/>
        <v>0.10046797467382687</v>
      </c>
      <c r="J13">
        <f t="shared" si="11"/>
        <v>0.10562017850325388</v>
      </c>
      <c r="K13">
        <f t="shared" si="11"/>
        <v>0.11077238233268089</v>
      </c>
      <c r="L13">
        <f t="shared" si="11"/>
        <v>0.11592458616210792</v>
      </c>
      <c r="M13">
        <f t="shared" si="11"/>
        <v>0.12107678999153494</v>
      </c>
    </row>
    <row r="14" spans="1:32" x14ac:dyDescent="0.35">
      <c r="A14" t="s">
        <v>47</v>
      </c>
      <c r="B14">
        <f>B13*1000</f>
        <v>97.196325242140716</v>
      </c>
      <c r="E14">
        <f t="shared" ref="E14:M14" si="12">E13*1000</f>
        <v>79.859159356118781</v>
      </c>
      <c r="F14">
        <f t="shared" si="12"/>
        <v>85.011363185545818</v>
      </c>
      <c r="G14">
        <f t="shared" si="12"/>
        <v>90.163567014972841</v>
      </c>
      <c r="H14">
        <f t="shared" si="12"/>
        <v>95.315770844399836</v>
      </c>
      <c r="I14">
        <f t="shared" si="12"/>
        <v>100.46797467382687</v>
      </c>
      <c r="J14">
        <f t="shared" si="12"/>
        <v>105.62017850325388</v>
      </c>
      <c r="K14">
        <f t="shared" si="12"/>
        <v>110.77238233268089</v>
      </c>
      <c r="L14">
        <f t="shared" si="12"/>
        <v>115.92458616210791</v>
      </c>
      <c r="M14">
        <f t="shared" si="12"/>
        <v>121.07678999153494</v>
      </c>
    </row>
    <row r="15" spans="1:32" x14ac:dyDescent="0.35">
      <c r="A15" t="s">
        <v>48</v>
      </c>
      <c r="B15" s="42">
        <f>B14/10</f>
        <v>9.719632524214072</v>
      </c>
      <c r="C15" s="42"/>
      <c r="D15" s="42"/>
      <c r="E15" s="42">
        <f t="shared" ref="E15:M15" si="13">E14/10</f>
        <v>7.9859159356118781</v>
      </c>
      <c r="F15" s="42">
        <f t="shared" si="13"/>
        <v>8.5011363185545825</v>
      </c>
      <c r="G15" s="42">
        <f t="shared" si="13"/>
        <v>9.0163567014972834</v>
      </c>
      <c r="H15" s="42">
        <f t="shared" si="13"/>
        <v>9.5315770844399843</v>
      </c>
      <c r="I15" s="42">
        <f t="shared" si="13"/>
        <v>10.046797467382687</v>
      </c>
      <c r="J15" s="42">
        <f t="shared" si="13"/>
        <v>10.562017850325388</v>
      </c>
      <c r="K15" s="42">
        <f t="shared" si="13"/>
        <v>11.077238233268089</v>
      </c>
      <c r="L15" s="42">
        <f t="shared" si="13"/>
        <v>11.592458616210791</v>
      </c>
      <c r="M15" s="42">
        <f t="shared" si="13"/>
        <v>12.107678999153494</v>
      </c>
      <c r="P15" t="s">
        <v>64</v>
      </c>
    </row>
    <row r="16" spans="1:32" x14ac:dyDescent="0.35">
      <c r="B16" s="41"/>
      <c r="P16" t="s">
        <v>49</v>
      </c>
    </row>
    <row r="18" spans="1:13" x14ac:dyDescent="0.35">
      <c r="A18" s="43" t="s">
        <v>58</v>
      </c>
    </row>
    <row r="19" spans="1:13" x14ac:dyDescent="0.35">
      <c r="A19" t="s">
        <v>59</v>
      </c>
      <c r="B19">
        <v>0.6</v>
      </c>
      <c r="C19" s="40"/>
      <c r="D19" s="40"/>
    </row>
    <row r="20" spans="1:13" x14ac:dyDescent="0.35">
      <c r="A20" t="s">
        <v>50</v>
      </c>
      <c r="B20" s="41">
        <f>B19+B7</f>
        <v>0.71</v>
      </c>
    </row>
    <row r="21" spans="1:13" x14ac:dyDescent="0.35">
      <c r="A21" t="s">
        <v>60</v>
      </c>
      <c r="B21">
        <f>(B5*1000)/$B$20</f>
        <v>0.13826519506276355</v>
      </c>
      <c r="E21">
        <f t="shared" ref="E21:M21" si="14">(E5*1000)/$B$20</f>
        <v>0.11360246612630982</v>
      </c>
      <c r="F21">
        <f t="shared" si="14"/>
        <v>0.12093165748929759</v>
      </c>
      <c r="G21">
        <f t="shared" si="14"/>
        <v>0.12826084885228531</v>
      </c>
      <c r="H21">
        <f t="shared" si="14"/>
        <v>0.13559004021527302</v>
      </c>
      <c r="I21">
        <f t="shared" si="14"/>
        <v>0.14291923157826075</v>
      </c>
      <c r="J21">
        <f t="shared" si="14"/>
        <v>0.15024842294124849</v>
      </c>
      <c r="K21">
        <f t="shared" si="14"/>
        <v>0.1575776143042362</v>
      </c>
      <c r="L21">
        <f t="shared" si="14"/>
        <v>0.16490680566722396</v>
      </c>
      <c r="M21">
        <f t="shared" si="14"/>
        <v>0.1722359970302117</v>
      </c>
    </row>
    <row r="22" spans="1:13" x14ac:dyDescent="0.35">
      <c r="A22" t="s">
        <v>61</v>
      </c>
      <c r="B22">
        <f>B21*1000</f>
        <v>138.26519506276355</v>
      </c>
      <c r="E22">
        <f t="shared" ref="E22:M22" si="15">E21*1000</f>
        <v>113.60246612630982</v>
      </c>
      <c r="F22">
        <f t="shared" si="15"/>
        <v>120.93165748929759</v>
      </c>
      <c r="G22">
        <f t="shared" si="15"/>
        <v>128.26084885228531</v>
      </c>
      <c r="H22">
        <f t="shared" si="15"/>
        <v>135.59004021527301</v>
      </c>
      <c r="I22">
        <f t="shared" si="15"/>
        <v>142.91923157826076</v>
      </c>
      <c r="J22">
        <f t="shared" si="15"/>
        <v>150.24842294124849</v>
      </c>
      <c r="K22">
        <f t="shared" si="15"/>
        <v>157.57761430423619</v>
      </c>
      <c r="L22">
        <f t="shared" si="15"/>
        <v>164.90680566722395</v>
      </c>
      <c r="M22">
        <f t="shared" si="15"/>
        <v>172.23599703021171</v>
      </c>
    </row>
    <row r="47" spans="1:1" x14ac:dyDescent="0.35">
      <c r="A47" s="43"/>
    </row>
    <row r="53" spans="1:6" x14ac:dyDescent="0.35">
      <c r="A53" s="40"/>
      <c r="B53" s="40"/>
    </row>
    <row r="54" spans="1:6" x14ac:dyDescent="0.35">
      <c r="B54" s="44"/>
    </row>
    <row r="55" spans="1:6" x14ac:dyDescent="0.35">
      <c r="A55" s="40"/>
      <c r="B55" s="40"/>
    </row>
    <row r="57" spans="1:6" x14ac:dyDescent="0.35">
      <c r="B57" s="44"/>
    </row>
    <row r="64" spans="1:6" x14ac:dyDescent="0.35">
      <c r="A64" t="s">
        <v>51</v>
      </c>
      <c r="B64" t="s">
        <v>52</v>
      </c>
      <c r="C64" t="s">
        <v>53</v>
      </c>
      <c r="D64" t="s">
        <v>54</v>
      </c>
      <c r="E64" t="s">
        <v>55</v>
      </c>
      <c r="F64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ED819-7E51-4288-BC7B-8D6EFF27B1D2}">
  <dimension ref="A1:W123"/>
  <sheetViews>
    <sheetView topLeftCell="A43" zoomScale="60" zoomScaleNormal="60" workbookViewId="0">
      <selection activeCell="D103" sqref="D103:E103"/>
    </sheetView>
  </sheetViews>
  <sheetFormatPr defaultColWidth="9.1796875" defaultRowHeight="14.5" x14ac:dyDescent="0.35"/>
  <cols>
    <col min="1" max="1" width="16.81640625" style="2" customWidth="1"/>
    <col min="2" max="2" width="36.7265625" style="2" bestFit="1" customWidth="1"/>
    <col min="3" max="3" width="35.81640625" style="2" customWidth="1"/>
    <col min="4" max="4" width="11.54296875" style="1" customWidth="1"/>
    <col min="5" max="5" width="17.7265625" style="1" customWidth="1"/>
    <col min="6" max="11" width="9.1796875" style="1"/>
    <col min="12" max="12" width="9.1796875" style="4"/>
    <col min="13" max="13" width="28.26953125" style="8" bestFit="1" customWidth="1"/>
    <col min="14" max="14" width="25.54296875" style="8" customWidth="1"/>
    <col min="15" max="15" width="25.54296875" style="30" customWidth="1"/>
    <col min="16" max="16" width="35.7265625" style="8" bestFit="1" customWidth="1"/>
    <col min="17" max="17" width="28.26953125" style="8" bestFit="1" customWidth="1"/>
    <col min="18" max="18" width="9.1796875" style="8"/>
    <col min="19" max="19" width="24.453125" style="8" customWidth="1"/>
    <col min="20" max="20" width="25.54296875" style="8" customWidth="1"/>
    <col min="21" max="21" width="9.1796875" style="8"/>
    <col min="22" max="22" width="22.453125" style="8" bestFit="1" customWidth="1"/>
    <col min="23" max="23" width="31.54296875" style="8" customWidth="1"/>
    <col min="24" max="16384" width="9.1796875" style="4"/>
  </cols>
  <sheetData>
    <row r="1" spans="1:23" x14ac:dyDescent="0.35">
      <c r="D1" s="33" t="s">
        <v>66</v>
      </c>
      <c r="E1" s="33"/>
      <c r="F1" s="33"/>
      <c r="G1" s="33"/>
      <c r="H1" s="33"/>
      <c r="I1" s="33"/>
    </row>
    <row r="2" spans="1:23" x14ac:dyDescent="0.35">
      <c r="D2" s="33" t="s">
        <v>67</v>
      </c>
      <c r="E2" s="33"/>
      <c r="F2" s="33"/>
      <c r="G2" s="33"/>
      <c r="H2" s="33"/>
      <c r="I2" s="33"/>
      <c r="M2" s="28"/>
      <c r="P2" s="27" t="s">
        <v>3</v>
      </c>
      <c r="Q2" s="28"/>
      <c r="R2" s="28"/>
      <c r="V2" s="27" t="s">
        <v>30</v>
      </c>
    </row>
    <row r="3" spans="1:23" x14ac:dyDescent="0.35">
      <c r="D3" s="33" t="s">
        <v>206</v>
      </c>
      <c r="E3" s="33"/>
      <c r="F3" s="33"/>
      <c r="G3" s="33"/>
      <c r="H3" s="33"/>
      <c r="I3" s="33"/>
      <c r="M3" s="28"/>
      <c r="P3" s="27" t="s">
        <v>4</v>
      </c>
      <c r="Q3" s="28" t="s">
        <v>22</v>
      </c>
      <c r="R3" s="28" t="s">
        <v>7</v>
      </c>
      <c r="V3" s="28" t="s">
        <v>26</v>
      </c>
    </row>
    <row r="4" spans="1:23" x14ac:dyDescent="0.35">
      <c r="D4" s="33" t="s">
        <v>68</v>
      </c>
      <c r="E4" s="33"/>
      <c r="F4" s="33"/>
      <c r="G4" s="33"/>
      <c r="H4" s="33"/>
      <c r="I4" s="33"/>
      <c r="M4" s="28"/>
      <c r="P4" s="27" t="s">
        <v>5</v>
      </c>
      <c r="Q4" s="28" t="s">
        <v>23</v>
      </c>
      <c r="R4" s="28" t="s">
        <v>6</v>
      </c>
      <c r="V4" s="28" t="s">
        <v>27</v>
      </c>
    </row>
    <row r="5" spans="1:23" x14ac:dyDescent="0.35">
      <c r="D5" s="33" t="s">
        <v>207</v>
      </c>
      <c r="E5" s="33"/>
      <c r="F5" s="33"/>
      <c r="G5" s="33"/>
      <c r="H5" s="33"/>
      <c r="I5" s="33"/>
      <c r="M5" s="28"/>
      <c r="P5" s="28"/>
      <c r="Q5" s="28"/>
      <c r="R5" s="28"/>
      <c r="V5" s="28" t="s">
        <v>29</v>
      </c>
    </row>
    <row r="6" spans="1:23" x14ac:dyDescent="0.35">
      <c r="D6" s="33" t="s">
        <v>208</v>
      </c>
      <c r="E6" s="33"/>
      <c r="F6" s="33"/>
      <c r="G6" s="33"/>
      <c r="H6" s="33"/>
      <c r="I6" s="33"/>
      <c r="M6" s="27"/>
      <c r="N6" s="28"/>
      <c r="P6" s="45" t="s">
        <v>62</v>
      </c>
      <c r="Q6" s="49">
        <v>20.5</v>
      </c>
      <c r="R6" s="28"/>
      <c r="V6" s="8" t="s">
        <v>35</v>
      </c>
    </row>
    <row r="7" spans="1:23" x14ac:dyDescent="0.35">
      <c r="D7" s="33" t="s">
        <v>227</v>
      </c>
      <c r="E7" s="33"/>
      <c r="F7" s="33"/>
      <c r="G7" s="33"/>
      <c r="H7" s="33"/>
      <c r="I7" s="33"/>
      <c r="M7" s="27"/>
      <c r="N7" s="28"/>
      <c r="P7" s="46" t="s">
        <v>63</v>
      </c>
      <c r="Q7" s="50" t="s">
        <v>64</v>
      </c>
      <c r="R7" s="28"/>
    </row>
    <row r="8" spans="1:23" x14ac:dyDescent="0.35">
      <c r="D8" s="33" t="s">
        <v>69</v>
      </c>
      <c r="E8" s="33"/>
      <c r="F8" s="33"/>
      <c r="G8" s="33" t="s">
        <v>70</v>
      </c>
      <c r="H8" s="33"/>
      <c r="I8" s="33"/>
      <c r="M8" s="27"/>
      <c r="N8" s="28"/>
      <c r="P8" s="47" t="str">
        <f>IF(Q7="UV-Vis","theoretical yield in 96-well plate (mM)",(IF(Q7="NMR","theoretical yield in NMR tube (mM)","theoretical yield")))</f>
        <v>theoretical yield in 96-well plate (mM)</v>
      </c>
      <c r="Q8" s="48">
        <f>IF(Q7="UV-Vis",VLOOKUP(Q6,'Pellet Calculations'!P3:V12,7),(IF(Q7="NMR",VLOOKUP(Q6,'Pellet Calculations'!P3:X12,9),_xleta.NA)))</f>
        <v>10.562017850325388</v>
      </c>
      <c r="R8" s="28"/>
    </row>
    <row r="9" spans="1:23" x14ac:dyDescent="0.35">
      <c r="D9" s="33"/>
      <c r="E9" s="33"/>
      <c r="F9" s="33"/>
      <c r="G9" s="33"/>
      <c r="H9" s="33"/>
      <c r="I9" s="33"/>
      <c r="M9" s="28"/>
      <c r="P9" s="27"/>
      <c r="Q9" s="28"/>
      <c r="R9" s="28"/>
    </row>
    <row r="10" spans="1:23" x14ac:dyDescent="0.35">
      <c r="M10" s="3" t="s">
        <v>32</v>
      </c>
      <c r="N10" s="27" t="s">
        <v>28</v>
      </c>
      <c r="P10" s="3" t="s">
        <v>31</v>
      </c>
      <c r="V10" s="27" t="s">
        <v>28</v>
      </c>
    </row>
    <row r="11" spans="1:23" s="7" customFormat="1" ht="130.5" x14ac:dyDescent="0.35">
      <c r="A11" s="5" t="s">
        <v>13</v>
      </c>
      <c r="B11" s="5" t="s">
        <v>11</v>
      </c>
      <c r="C11" s="5" t="s">
        <v>12</v>
      </c>
      <c r="D11" s="9" t="s">
        <v>71</v>
      </c>
      <c r="E11" s="10" t="s">
        <v>72</v>
      </c>
      <c r="F11" s="9" t="s">
        <v>73</v>
      </c>
      <c r="G11" s="11" t="s">
        <v>74</v>
      </c>
      <c r="H11" s="11" t="s">
        <v>75</v>
      </c>
      <c r="I11" s="11" t="s">
        <v>76</v>
      </c>
      <c r="J11" s="11" t="s">
        <v>77</v>
      </c>
      <c r="K11" s="12" t="s">
        <v>78</v>
      </c>
      <c r="M11" s="13" t="s">
        <v>1</v>
      </c>
      <c r="N11" s="13" t="s">
        <v>10</v>
      </c>
      <c r="O11" s="31"/>
      <c r="P11" s="13" t="s">
        <v>2</v>
      </c>
      <c r="Q11" s="13" t="s">
        <v>1</v>
      </c>
      <c r="R11" s="15"/>
      <c r="S11" s="13" t="s">
        <v>9</v>
      </c>
      <c r="T11" s="13" t="s">
        <v>10</v>
      </c>
      <c r="U11" s="15"/>
      <c r="V11" s="13" t="s">
        <v>1</v>
      </c>
      <c r="W11" s="13" t="s">
        <v>10</v>
      </c>
    </row>
    <row r="12" spans="1:23" x14ac:dyDescent="0.35">
      <c r="A12" s="16"/>
      <c r="B12" s="16"/>
      <c r="C12" s="16"/>
      <c r="D12" s="17"/>
      <c r="E12" s="18" t="s">
        <v>79</v>
      </c>
      <c r="F12" s="17">
        <v>220</v>
      </c>
      <c r="G12" s="19">
        <v>260</v>
      </c>
      <c r="H12" s="19">
        <v>285</v>
      </c>
      <c r="I12" s="19">
        <v>220</v>
      </c>
      <c r="J12" s="19">
        <v>260</v>
      </c>
      <c r="K12" s="20">
        <v>285</v>
      </c>
      <c r="M12" s="14"/>
      <c r="N12" s="14"/>
      <c r="O12" s="32"/>
      <c r="P12" s="14"/>
      <c r="Q12" s="14"/>
      <c r="S12" s="14"/>
      <c r="T12" s="14"/>
    </row>
    <row r="13" spans="1:23" x14ac:dyDescent="0.35">
      <c r="A13" s="2" t="str">
        <f>'PET Catalysis Raw Summary'!A3</f>
        <v>066C-1</v>
      </c>
      <c r="B13" s="2" t="str">
        <f>'PET Catalysis Raw Summary'!B3</f>
        <v>PVP</v>
      </c>
      <c r="C13" s="2" t="str">
        <f>'PET Catalysis Raw Summary'!C3</f>
        <v>NET3</v>
      </c>
      <c r="D13" s="17" t="s">
        <v>80</v>
      </c>
      <c r="E13" s="18" t="s">
        <v>81</v>
      </c>
      <c r="F13" s="17">
        <v>2.7919999999999998</v>
      </c>
      <c r="G13" s="19">
        <v>0.65</v>
      </c>
      <c r="H13" s="19">
        <v>0.48799999999999999</v>
      </c>
      <c r="I13" s="19">
        <v>2.7429999999999999</v>
      </c>
      <c r="J13" s="19">
        <v>0.51700000000000002</v>
      </c>
      <c r="K13" s="20">
        <v>0.36299999999999999</v>
      </c>
      <c r="M13" s="8">
        <f>V13</f>
        <v>1.0849701556281752</v>
      </c>
      <c r="N13" s="8">
        <f>(M13/$Q$8)*100</f>
        <v>10.272375705128638</v>
      </c>
      <c r="P13" s="8">
        <f>(G13-0.1577)/0.8699</f>
        <v>0.5659271180595471</v>
      </c>
      <c r="Q13" s="8">
        <f>(H13-0.08186)/0.352</f>
        <v>1.1538068181818182</v>
      </c>
      <c r="S13" s="8">
        <f>(P13/$Q$8)*100</f>
        <v>5.3581344595257647</v>
      </c>
      <c r="T13" s="8">
        <f>(Q13/$Q$8)*100</f>
        <v>10.92411350304878</v>
      </c>
      <c r="V13" s="8">
        <f>7.167/(((4.769-H13)/(H13-0.07992))^(1/1.245))</f>
        <v>1.0849701556281752</v>
      </c>
      <c r="W13" s="8">
        <f>(V13/$Q$8)*100</f>
        <v>10.272375705128638</v>
      </c>
    </row>
    <row r="14" spans="1:23" x14ac:dyDescent="0.35">
      <c r="A14" s="2" t="str">
        <f>'PET Catalysis Raw Summary'!A3</f>
        <v>066C-1</v>
      </c>
      <c r="B14" s="2" t="str">
        <f>'PET Catalysis Raw Summary'!B3</f>
        <v>PVP</v>
      </c>
      <c r="C14" s="2" t="str">
        <f>'PET Catalysis Raw Summary'!C3</f>
        <v>NET3</v>
      </c>
      <c r="D14" s="17" t="s">
        <v>82</v>
      </c>
      <c r="E14" s="18" t="s">
        <v>81</v>
      </c>
      <c r="F14" s="17">
        <v>2.863</v>
      </c>
      <c r="G14" s="19">
        <v>0.63800000000000001</v>
      </c>
      <c r="H14" s="19">
        <v>0.46600000000000003</v>
      </c>
      <c r="I14" s="19">
        <v>2.7429999999999999</v>
      </c>
      <c r="J14" s="19">
        <v>0.51700000000000002</v>
      </c>
      <c r="K14" s="20">
        <v>0.36299999999999999</v>
      </c>
      <c r="M14" s="8">
        <f t="shared" ref="M14:M45" si="0">(H14-0.08186)/0.352</f>
        <v>1.0913068181818184</v>
      </c>
      <c r="N14" s="8">
        <f t="shared" ref="N14:N77" si="1">(M14/$Q$8)*100</f>
        <v>10.332370515243904</v>
      </c>
      <c r="P14" s="8">
        <f t="shared" ref="P14:P77" si="2">(G14-0.1577)/0.8699</f>
        <v>0.55213242901482928</v>
      </c>
      <c r="Q14" s="8">
        <f t="shared" ref="Q14:Q77" si="3">(H14-0.08186)/0.352</f>
        <v>1.0913068181818184</v>
      </c>
      <c r="S14" s="8">
        <f t="shared" ref="S14:S77" si="4">(P14/$Q$8)*100</f>
        <v>5.2275278913471963</v>
      </c>
      <c r="T14" s="8">
        <f t="shared" ref="T14:T77" si="5">(Q14/$Q$8)*100</f>
        <v>10.332370515243904</v>
      </c>
      <c r="V14" s="8">
        <f t="shared" ref="V14:V44" si="6">7.167/(((4.769-H14)/(H14-0.07992))^(1/1.245))</f>
        <v>1.0334703317902234</v>
      </c>
      <c r="W14" s="8">
        <f t="shared" ref="W14:W77" si="7">(V14/$Q$8)*100</f>
        <v>9.7847811510599261</v>
      </c>
    </row>
    <row r="15" spans="1:23" x14ac:dyDescent="0.35">
      <c r="A15" s="2" t="str">
        <f>'PET Catalysis Raw Summary'!A3</f>
        <v>066C-1</v>
      </c>
      <c r="B15" s="2" t="str">
        <f>'PET Catalysis Raw Summary'!B3</f>
        <v>PVP</v>
      </c>
      <c r="C15" s="2" t="str">
        <f>'PET Catalysis Raw Summary'!C3</f>
        <v>NET3</v>
      </c>
      <c r="D15" s="17" t="s">
        <v>83</v>
      </c>
      <c r="E15" s="18" t="s">
        <v>81</v>
      </c>
      <c r="F15" s="17">
        <v>2.681</v>
      </c>
      <c r="G15" s="19">
        <v>0.65300000000000002</v>
      </c>
      <c r="H15" s="19">
        <v>0.49</v>
      </c>
      <c r="I15" s="19">
        <v>2.7429999999999999</v>
      </c>
      <c r="J15" s="19">
        <v>0.51700000000000002</v>
      </c>
      <c r="K15" s="20">
        <v>0.36299999999999999</v>
      </c>
      <c r="M15" s="8">
        <f t="shared" si="0"/>
        <v>1.1594886363636365</v>
      </c>
      <c r="N15" s="8">
        <f t="shared" si="1"/>
        <v>10.977908320121953</v>
      </c>
      <c r="P15" s="8">
        <f t="shared" si="2"/>
        <v>0.56937579032072649</v>
      </c>
      <c r="Q15" s="8">
        <f t="shared" si="3"/>
        <v>1.1594886363636365</v>
      </c>
      <c r="S15" s="8">
        <f t="shared" si="4"/>
        <v>5.3907861015704075</v>
      </c>
      <c r="T15" s="8">
        <f t="shared" si="5"/>
        <v>10.977908320121953</v>
      </c>
      <c r="V15" s="8">
        <f t="shared" si="6"/>
        <v>1.0896480392425001</v>
      </c>
      <c r="W15" s="8">
        <f t="shared" si="7"/>
        <v>10.316665382353344</v>
      </c>
    </row>
    <row r="16" spans="1:23" x14ac:dyDescent="0.35">
      <c r="A16" s="2" t="str">
        <f>'PET Catalysis Raw Summary'!A4</f>
        <v>066C-2</v>
      </c>
      <c r="B16" s="2" t="str">
        <f>'PET Catalysis Raw Summary'!B4</f>
        <v>PVP</v>
      </c>
      <c r="C16" s="2" t="str">
        <f>'PET Catalysis Raw Summary'!C4</f>
        <v>TEAE</v>
      </c>
      <c r="D16" s="17" t="s">
        <v>84</v>
      </c>
      <c r="E16" s="18" t="s">
        <v>85</v>
      </c>
      <c r="F16" s="17">
        <v>3.2869999999999999</v>
      </c>
      <c r="G16" s="19">
        <v>2.77</v>
      </c>
      <c r="H16" s="19">
        <v>1.1879999999999999</v>
      </c>
      <c r="I16" s="19">
        <v>2.8439999999999999</v>
      </c>
      <c r="J16" s="19">
        <v>1.52</v>
      </c>
      <c r="K16" s="20">
        <v>0.67300000000000004</v>
      </c>
      <c r="M16" s="8">
        <f t="shared" si="0"/>
        <v>3.1424431818181819</v>
      </c>
      <c r="N16" s="8">
        <f t="shared" si="1"/>
        <v>29.752299478658532</v>
      </c>
      <c r="P16" s="8">
        <f t="shared" si="2"/>
        <v>3.0029888492930219</v>
      </c>
      <c r="Q16" s="8">
        <f t="shared" si="3"/>
        <v>3.1424431818181819</v>
      </c>
      <c r="S16" s="8">
        <f t="shared" si="4"/>
        <v>28.431961504406168</v>
      </c>
      <c r="T16" s="8">
        <f t="shared" si="5"/>
        <v>29.752299478658532</v>
      </c>
      <c r="V16" s="8">
        <f t="shared" si="6"/>
        <v>2.7935349389410788</v>
      </c>
      <c r="W16" s="8">
        <f t="shared" si="7"/>
        <v>26.448875380900983</v>
      </c>
    </row>
    <row r="17" spans="1:23" x14ac:dyDescent="0.35">
      <c r="A17" s="2" t="str">
        <f>A16</f>
        <v>066C-2</v>
      </c>
      <c r="B17" s="2" t="str">
        <f t="shared" ref="B17:C17" si="8">B16</f>
        <v>PVP</v>
      </c>
      <c r="C17" s="2" t="str">
        <f t="shared" si="8"/>
        <v>TEAE</v>
      </c>
      <c r="D17" s="17" t="s">
        <v>86</v>
      </c>
      <c r="E17" s="18" t="s">
        <v>85</v>
      </c>
      <c r="F17" s="17">
        <v>3.3679999999999999</v>
      </c>
      <c r="G17" s="19">
        <v>2.9340000000000002</v>
      </c>
      <c r="H17" s="19">
        <v>1.2989999999999999</v>
      </c>
      <c r="I17" s="19">
        <v>2.8439999999999999</v>
      </c>
      <c r="J17" s="19">
        <v>1.52</v>
      </c>
      <c r="K17" s="20">
        <v>0.67300000000000004</v>
      </c>
      <c r="M17" s="8">
        <f t="shared" si="0"/>
        <v>3.4577840909090907</v>
      </c>
      <c r="N17" s="8">
        <f t="shared" si="1"/>
        <v>32.737911826219509</v>
      </c>
      <c r="P17" s="8">
        <f t="shared" si="2"/>
        <v>3.1915162662374987</v>
      </c>
      <c r="Q17" s="8">
        <f t="shared" si="3"/>
        <v>3.4577840909090907</v>
      </c>
      <c r="S17" s="8">
        <f t="shared" si="4"/>
        <v>30.216917936179939</v>
      </c>
      <c r="T17" s="8">
        <f t="shared" si="5"/>
        <v>32.737911826219509</v>
      </c>
      <c r="V17" s="8">
        <f t="shared" si="6"/>
        <v>3.0934279139014982</v>
      </c>
      <c r="W17" s="8">
        <f t="shared" si="7"/>
        <v>29.288228421297337</v>
      </c>
    </row>
    <row r="18" spans="1:23" x14ac:dyDescent="0.35">
      <c r="A18" s="2" t="str">
        <f>A16</f>
        <v>066C-2</v>
      </c>
      <c r="B18" s="2" t="str">
        <f t="shared" ref="B18:C18" si="9">B16</f>
        <v>PVP</v>
      </c>
      <c r="C18" s="2" t="str">
        <f t="shared" si="9"/>
        <v>TEAE</v>
      </c>
      <c r="D18" s="17" t="s">
        <v>87</v>
      </c>
      <c r="E18" s="18" t="s">
        <v>85</v>
      </c>
      <c r="F18" s="17">
        <v>2.9279999999999999</v>
      </c>
      <c r="G18" s="19">
        <v>2.8109999999999999</v>
      </c>
      <c r="H18" s="19">
        <v>1.2090000000000001</v>
      </c>
      <c r="I18" s="19">
        <v>2.8439999999999999</v>
      </c>
      <c r="J18" s="19">
        <v>1.52</v>
      </c>
      <c r="K18" s="20">
        <v>0.67300000000000004</v>
      </c>
      <c r="M18" s="8">
        <f t="shared" si="0"/>
        <v>3.2021022727272732</v>
      </c>
      <c r="N18" s="8">
        <f t="shared" si="1"/>
        <v>30.31714505792683</v>
      </c>
      <c r="P18" s="8">
        <f t="shared" si="2"/>
        <v>3.0501207035291409</v>
      </c>
      <c r="Q18" s="8">
        <f t="shared" si="3"/>
        <v>3.2021022727272732</v>
      </c>
      <c r="S18" s="8">
        <f t="shared" si="4"/>
        <v>28.878200612349609</v>
      </c>
      <c r="T18" s="8">
        <f t="shared" si="5"/>
        <v>30.31714505792683</v>
      </c>
      <c r="V18" s="8">
        <f t="shared" si="6"/>
        <v>2.8494093662289957</v>
      </c>
      <c r="W18" s="8">
        <f t="shared" si="7"/>
        <v>26.9778881896248</v>
      </c>
    </row>
    <row r="19" spans="1:23" x14ac:dyDescent="0.35">
      <c r="A19" s="2" t="str">
        <f>'PET Catalysis Raw Summary'!A5</f>
        <v>066C-3</v>
      </c>
      <c r="B19" s="2" t="str">
        <f>'PET Catalysis Raw Summary'!B5</f>
        <v>PVP</v>
      </c>
      <c r="C19" s="2" t="str">
        <f>'PET Catalysis Raw Summary'!C5</f>
        <v>DMAP</v>
      </c>
      <c r="D19" s="17" t="s">
        <v>88</v>
      </c>
      <c r="E19" s="18" t="s">
        <v>89</v>
      </c>
      <c r="F19" s="17">
        <v>3.3069999999999999</v>
      </c>
      <c r="G19" s="19" t="s">
        <v>99</v>
      </c>
      <c r="H19" s="19">
        <v>3.1219999999999999</v>
      </c>
      <c r="I19" s="19">
        <v>2.996</v>
      </c>
      <c r="J19" s="19">
        <v>1.2849999999999999</v>
      </c>
      <c r="K19" s="20">
        <v>1.8660000000000001</v>
      </c>
      <c r="M19" s="8">
        <f t="shared" si="0"/>
        <v>8.6367613636363636</v>
      </c>
      <c r="N19" s="8">
        <f t="shared" si="1"/>
        <v>81.771887588414629</v>
      </c>
      <c r="P19" s="8" t="e">
        <f t="shared" si="2"/>
        <v>#VALUE!</v>
      </c>
      <c r="Q19" s="8">
        <f t="shared" si="3"/>
        <v>8.6367613636363636</v>
      </c>
      <c r="S19" s="8" t="e">
        <f t="shared" si="4"/>
        <v>#VALUE!</v>
      </c>
      <c r="T19" s="8">
        <f t="shared" si="5"/>
        <v>81.771887588414629</v>
      </c>
      <c r="V19" s="8">
        <f t="shared" si="6"/>
        <v>11.732084462457468</v>
      </c>
      <c r="W19" s="8">
        <f t="shared" si="7"/>
        <v>111.0780594079003</v>
      </c>
    </row>
    <row r="20" spans="1:23" x14ac:dyDescent="0.35">
      <c r="A20" s="2" t="str">
        <f>A19</f>
        <v>066C-3</v>
      </c>
      <c r="B20" s="2" t="str">
        <f t="shared" ref="B20:C20" si="10">B19</f>
        <v>PVP</v>
      </c>
      <c r="C20" s="2" t="str">
        <f t="shared" si="10"/>
        <v>DMAP</v>
      </c>
      <c r="D20" s="17" t="s">
        <v>90</v>
      </c>
      <c r="E20" s="18" t="s">
        <v>89</v>
      </c>
      <c r="F20" s="17">
        <v>2.8039999999999998</v>
      </c>
      <c r="G20" s="19" t="s">
        <v>99</v>
      </c>
      <c r="H20" s="19">
        <v>3.1389999999999998</v>
      </c>
      <c r="I20" s="19">
        <v>2.996</v>
      </c>
      <c r="J20" s="19">
        <v>1.2849999999999999</v>
      </c>
      <c r="K20" s="20">
        <v>1.8660000000000001</v>
      </c>
      <c r="M20" s="8">
        <f t="shared" si="0"/>
        <v>8.6850568181818186</v>
      </c>
      <c r="N20" s="8">
        <f t="shared" si="1"/>
        <v>82.229143533536586</v>
      </c>
      <c r="P20" s="8" t="e">
        <f t="shared" si="2"/>
        <v>#VALUE!</v>
      </c>
      <c r="Q20" s="8">
        <f t="shared" si="3"/>
        <v>8.6850568181818186</v>
      </c>
      <c r="S20" s="8" t="e">
        <f t="shared" si="4"/>
        <v>#VALUE!</v>
      </c>
      <c r="T20" s="8">
        <f t="shared" si="5"/>
        <v>82.229143533536586</v>
      </c>
      <c r="V20" s="8">
        <f t="shared" si="6"/>
        <v>11.883336429451569</v>
      </c>
      <c r="W20" s="8">
        <f t="shared" si="7"/>
        <v>112.51009606166758</v>
      </c>
    </row>
    <row r="21" spans="1:23" x14ac:dyDescent="0.35">
      <c r="A21" s="2" t="str">
        <f>A19</f>
        <v>066C-3</v>
      </c>
      <c r="B21" s="2" t="str">
        <f t="shared" ref="B21:C21" si="11">B19</f>
        <v>PVP</v>
      </c>
      <c r="C21" s="2" t="str">
        <f t="shared" si="11"/>
        <v>DMAP</v>
      </c>
      <c r="D21" s="17" t="s">
        <v>91</v>
      </c>
      <c r="E21" s="18" t="s">
        <v>89</v>
      </c>
      <c r="F21" s="17">
        <v>3.0840000000000001</v>
      </c>
      <c r="G21" s="19" t="s">
        <v>99</v>
      </c>
      <c r="H21" s="19">
        <v>3.2370000000000001</v>
      </c>
      <c r="I21" s="19">
        <v>2.996</v>
      </c>
      <c r="J21" s="19">
        <v>1.2849999999999999</v>
      </c>
      <c r="K21" s="20">
        <v>1.8660000000000001</v>
      </c>
      <c r="M21" s="8">
        <f t="shared" si="0"/>
        <v>8.9634659090909103</v>
      </c>
      <c r="N21" s="8">
        <f t="shared" si="1"/>
        <v>84.865089570121953</v>
      </c>
      <c r="P21" s="8" t="e">
        <f t="shared" si="2"/>
        <v>#VALUE!</v>
      </c>
      <c r="Q21" s="8">
        <f t="shared" si="3"/>
        <v>8.9634659090909103</v>
      </c>
      <c r="S21" s="8" t="e">
        <f t="shared" si="4"/>
        <v>#VALUE!</v>
      </c>
      <c r="T21" s="8">
        <f t="shared" si="5"/>
        <v>84.865089570121953</v>
      </c>
      <c r="V21" s="8">
        <f t="shared" si="6"/>
        <v>12.810550220587325</v>
      </c>
      <c r="W21" s="8">
        <f t="shared" si="7"/>
        <v>121.28885220727652</v>
      </c>
    </row>
    <row r="22" spans="1:23" x14ac:dyDescent="0.35">
      <c r="A22" s="2" t="str">
        <f>'PET Catalysis Raw Summary'!A6</f>
        <v>066C-4</v>
      </c>
      <c r="B22" s="2" t="str">
        <f>'PET Catalysis Raw Summary'!B6</f>
        <v>PVP</v>
      </c>
      <c r="C22" s="2" t="str">
        <f>'PET Catalysis Raw Summary'!C6</f>
        <v>Pyridine</v>
      </c>
      <c r="D22" s="17" t="s">
        <v>92</v>
      </c>
      <c r="E22" s="18" t="s">
        <v>93</v>
      </c>
      <c r="F22" s="17">
        <v>2.859</v>
      </c>
      <c r="G22" s="19">
        <v>0.66700000000000004</v>
      </c>
      <c r="H22" s="19">
        <v>0.45200000000000001</v>
      </c>
      <c r="I22" s="19">
        <v>2.9249999999999998</v>
      </c>
      <c r="J22" s="19">
        <v>1.728</v>
      </c>
      <c r="K22" s="20">
        <v>1.1739999999999999</v>
      </c>
      <c r="M22" s="8">
        <f t="shared" si="0"/>
        <v>1.0515340909090911</v>
      </c>
      <c r="N22" s="8">
        <f t="shared" si="1"/>
        <v>9.9558067957317089</v>
      </c>
      <c r="P22" s="8">
        <f t="shared" si="2"/>
        <v>0.58546959420623068</v>
      </c>
      <c r="Q22" s="8">
        <f t="shared" si="3"/>
        <v>1.0515340909090911</v>
      </c>
      <c r="S22" s="8">
        <f t="shared" si="4"/>
        <v>5.5431604311120717</v>
      </c>
      <c r="T22" s="8">
        <f t="shared" si="5"/>
        <v>9.9558067957317089</v>
      </c>
      <c r="V22" s="8">
        <f t="shared" si="6"/>
        <v>1.0006463130595198</v>
      </c>
      <c r="W22" s="8">
        <f t="shared" si="7"/>
        <v>9.4740070244124084</v>
      </c>
    </row>
    <row r="23" spans="1:23" x14ac:dyDescent="0.35">
      <c r="A23" s="2" t="str">
        <f>A22</f>
        <v>066C-4</v>
      </c>
      <c r="B23" s="2" t="str">
        <f t="shared" ref="B23:C23" si="12">B22</f>
        <v>PVP</v>
      </c>
      <c r="C23" s="2" t="str">
        <f t="shared" si="12"/>
        <v>Pyridine</v>
      </c>
      <c r="D23" s="17" t="s">
        <v>94</v>
      </c>
      <c r="E23" s="18" t="s">
        <v>93</v>
      </c>
      <c r="F23" s="17">
        <v>2.8730000000000002</v>
      </c>
      <c r="G23" s="19">
        <v>0.63700000000000001</v>
      </c>
      <c r="H23" s="19">
        <v>0.433</v>
      </c>
      <c r="I23" s="19">
        <v>2.9249999999999998</v>
      </c>
      <c r="J23" s="19">
        <v>1.728</v>
      </c>
      <c r="K23" s="20">
        <v>1.1739999999999999</v>
      </c>
      <c r="M23" s="8">
        <f t="shared" si="0"/>
        <v>0.99755681818181829</v>
      </c>
      <c r="N23" s="8">
        <f t="shared" si="1"/>
        <v>9.4447560335365868</v>
      </c>
      <c r="P23" s="8">
        <f t="shared" si="2"/>
        <v>0.55098287159443615</v>
      </c>
      <c r="Q23" s="8">
        <f t="shared" si="3"/>
        <v>0.99755681818181829</v>
      </c>
      <c r="S23" s="8">
        <f t="shared" si="4"/>
        <v>5.2166440106656502</v>
      </c>
      <c r="T23" s="8">
        <f t="shared" si="5"/>
        <v>9.4447560335365868</v>
      </c>
      <c r="V23" s="8">
        <f t="shared" si="6"/>
        <v>0.95601562485038494</v>
      </c>
      <c r="W23" s="8">
        <f t="shared" si="7"/>
        <v>9.0514486757938268</v>
      </c>
    </row>
    <row r="24" spans="1:23" x14ac:dyDescent="0.35">
      <c r="A24" s="2" t="str">
        <f>A22</f>
        <v>066C-4</v>
      </c>
      <c r="B24" s="2" t="str">
        <f t="shared" ref="B24:C24" si="13">B22</f>
        <v>PVP</v>
      </c>
      <c r="C24" s="2" t="str">
        <f t="shared" si="13"/>
        <v>Pyridine</v>
      </c>
      <c r="D24" s="17" t="s">
        <v>95</v>
      </c>
      <c r="E24" s="18" t="s">
        <v>93</v>
      </c>
      <c r="F24" s="17">
        <v>2.7989999999999999</v>
      </c>
      <c r="G24" s="19">
        <v>0.65500000000000003</v>
      </c>
      <c r="H24" s="19">
        <v>0.45700000000000002</v>
      </c>
      <c r="I24" s="19">
        <v>2.9249999999999998</v>
      </c>
      <c r="J24" s="19">
        <v>1.728</v>
      </c>
      <c r="K24" s="20">
        <v>1.1739999999999999</v>
      </c>
      <c r="M24" s="8">
        <f t="shared" si="0"/>
        <v>1.0657386363636365</v>
      </c>
      <c r="N24" s="8">
        <f t="shared" si="1"/>
        <v>10.090293838414635</v>
      </c>
      <c r="P24" s="8">
        <f t="shared" si="2"/>
        <v>0.57167490516151287</v>
      </c>
      <c r="Q24" s="8">
        <f t="shared" si="3"/>
        <v>1.0657386363636365</v>
      </c>
      <c r="S24" s="8">
        <f t="shared" si="4"/>
        <v>5.4125538629335024</v>
      </c>
      <c r="T24" s="8">
        <f t="shared" si="5"/>
        <v>10.090293838414635</v>
      </c>
      <c r="V24" s="8">
        <f t="shared" si="6"/>
        <v>1.012374544807801</v>
      </c>
      <c r="W24" s="8">
        <f t="shared" si="7"/>
        <v>9.5850486067547447</v>
      </c>
    </row>
    <row r="25" spans="1:23" x14ac:dyDescent="0.35">
      <c r="A25" s="2" t="str">
        <f>'PET Catalysis Raw Summary'!A7</f>
        <v>066C-5</v>
      </c>
      <c r="B25" s="2" t="str">
        <f>'PET Catalysis Raw Summary'!B7</f>
        <v>PVP</v>
      </c>
      <c r="C25" s="2" t="str">
        <f>'PET Catalysis Raw Summary'!C7</f>
        <v>1,2-en</v>
      </c>
      <c r="D25" s="17" t="s">
        <v>96</v>
      </c>
      <c r="E25" s="18" t="s">
        <v>97</v>
      </c>
      <c r="F25" s="17">
        <v>2.9609999999999999</v>
      </c>
      <c r="G25" s="19">
        <v>3.0310000000000001</v>
      </c>
      <c r="H25" s="19">
        <v>1.585</v>
      </c>
      <c r="I25" s="19">
        <v>3.1960000000000002</v>
      </c>
      <c r="J25" s="19">
        <v>3.0760000000000001</v>
      </c>
      <c r="K25" s="20">
        <v>1.637</v>
      </c>
      <c r="M25" s="8">
        <f t="shared" si="0"/>
        <v>4.2702840909090911</v>
      </c>
      <c r="N25" s="8">
        <f t="shared" si="1"/>
        <v>40.430570667682922</v>
      </c>
      <c r="P25" s="8">
        <f t="shared" si="2"/>
        <v>3.303023336015634</v>
      </c>
      <c r="Q25" s="8">
        <f t="shared" si="3"/>
        <v>4.2702840909090911</v>
      </c>
      <c r="S25" s="8">
        <f t="shared" si="4"/>
        <v>31.27265436229003</v>
      </c>
      <c r="T25" s="8">
        <f t="shared" si="5"/>
        <v>40.430570667682922</v>
      </c>
      <c r="V25" s="8">
        <f t="shared" si="6"/>
        <v>3.9260978550926575</v>
      </c>
      <c r="W25" s="8">
        <f t="shared" si="7"/>
        <v>37.171854002989633</v>
      </c>
    </row>
    <row r="26" spans="1:23" x14ac:dyDescent="0.35">
      <c r="A26" s="2" t="str">
        <f>A25</f>
        <v>066C-5</v>
      </c>
      <c r="B26" s="2" t="str">
        <f t="shared" ref="B26:C26" si="14">B25</f>
        <v>PVP</v>
      </c>
      <c r="C26" s="2" t="str">
        <f t="shared" si="14"/>
        <v>1,2-en</v>
      </c>
      <c r="D26" s="17" t="s">
        <v>98</v>
      </c>
      <c r="E26" s="18" t="s">
        <v>97</v>
      </c>
      <c r="F26" s="17">
        <v>3.4009999999999998</v>
      </c>
      <c r="G26" s="19">
        <v>3.1549999999999998</v>
      </c>
      <c r="H26" s="19">
        <v>1.708</v>
      </c>
      <c r="I26" s="19">
        <v>3.1960000000000002</v>
      </c>
      <c r="J26" s="19">
        <v>3.0760000000000001</v>
      </c>
      <c r="K26" s="20">
        <v>1.637</v>
      </c>
      <c r="M26" s="8">
        <f t="shared" si="0"/>
        <v>4.6197159090909095</v>
      </c>
      <c r="N26" s="8">
        <f t="shared" si="1"/>
        <v>43.738951917682925</v>
      </c>
      <c r="P26" s="8">
        <f t="shared" si="2"/>
        <v>3.4455684561443838</v>
      </c>
      <c r="Q26" s="8">
        <f t="shared" si="3"/>
        <v>4.6197159090909095</v>
      </c>
      <c r="S26" s="8">
        <f t="shared" si="4"/>
        <v>32.622255566801897</v>
      </c>
      <c r="T26" s="8">
        <f t="shared" si="5"/>
        <v>43.738951917682925</v>
      </c>
      <c r="V26" s="8">
        <f t="shared" si="6"/>
        <v>4.3162481959624239</v>
      </c>
      <c r="W26" s="8">
        <f t="shared" si="7"/>
        <v>40.865753657379514</v>
      </c>
    </row>
    <row r="27" spans="1:23" x14ac:dyDescent="0.35">
      <c r="A27" s="2" t="str">
        <f>A25</f>
        <v>066C-5</v>
      </c>
      <c r="B27" s="2" t="str">
        <f t="shared" ref="B27:C27" si="15">B25</f>
        <v>PVP</v>
      </c>
      <c r="C27" s="2" t="str">
        <f t="shared" si="15"/>
        <v>1,2-en</v>
      </c>
      <c r="D27" s="17" t="s">
        <v>100</v>
      </c>
      <c r="E27" s="18" t="s">
        <v>97</v>
      </c>
      <c r="F27" s="17">
        <v>3.2280000000000002</v>
      </c>
      <c r="G27" s="19">
        <v>3.044</v>
      </c>
      <c r="H27" s="19">
        <v>1.62</v>
      </c>
      <c r="I27" s="19">
        <v>3.1960000000000002</v>
      </c>
      <c r="J27" s="19">
        <v>3.0760000000000001</v>
      </c>
      <c r="K27" s="20">
        <v>1.637</v>
      </c>
      <c r="M27" s="8">
        <f t="shared" si="0"/>
        <v>4.3697159090909095</v>
      </c>
      <c r="N27" s="8">
        <f t="shared" si="1"/>
        <v>41.371979966463421</v>
      </c>
      <c r="P27" s="8">
        <f t="shared" si="2"/>
        <v>3.3179675824807449</v>
      </c>
      <c r="Q27" s="8">
        <f t="shared" si="3"/>
        <v>4.3697159090909095</v>
      </c>
      <c r="S27" s="8">
        <f t="shared" si="4"/>
        <v>31.414144811150145</v>
      </c>
      <c r="T27" s="8">
        <f t="shared" si="5"/>
        <v>41.371979966463421</v>
      </c>
      <c r="V27" s="8">
        <f t="shared" si="6"/>
        <v>4.0349289776415391</v>
      </c>
      <c r="W27" s="8">
        <f t="shared" si="7"/>
        <v>38.202254860961382</v>
      </c>
    </row>
    <row r="28" spans="1:23" x14ac:dyDescent="0.35">
      <c r="A28" s="2" t="str">
        <f>'PET Catalysis Raw Summary'!A8</f>
        <v>066C-6</v>
      </c>
      <c r="B28" s="2" t="str">
        <f>'PET Catalysis Raw Summary'!B8</f>
        <v>PVP</v>
      </c>
      <c r="C28" s="2" t="str">
        <f>'PET Catalysis Raw Summary'!C8</f>
        <v>NMI</v>
      </c>
      <c r="D28" s="17" t="s">
        <v>101</v>
      </c>
      <c r="E28" s="18" t="s">
        <v>102</v>
      </c>
      <c r="F28" s="17">
        <v>2.8740000000000001</v>
      </c>
      <c r="G28" s="19">
        <v>1.06</v>
      </c>
      <c r="H28" s="19">
        <v>0.72499999999999998</v>
      </c>
      <c r="I28" s="19">
        <v>2.9140000000000001</v>
      </c>
      <c r="J28" s="19">
        <v>1.03</v>
      </c>
      <c r="K28" s="20">
        <v>0.71799999999999997</v>
      </c>
      <c r="M28" s="8">
        <f t="shared" si="0"/>
        <v>1.8271022727272725</v>
      </c>
      <c r="N28" s="8">
        <f t="shared" si="1"/>
        <v>17.298799326219509</v>
      </c>
      <c r="P28" s="8">
        <f t="shared" si="2"/>
        <v>1.0372456604207381</v>
      </c>
      <c r="Q28" s="8">
        <f t="shared" si="3"/>
        <v>1.8271022727272725</v>
      </c>
      <c r="S28" s="8">
        <f t="shared" si="4"/>
        <v>9.8205255389601831</v>
      </c>
      <c r="T28" s="8">
        <f t="shared" si="5"/>
        <v>17.298799326219509</v>
      </c>
      <c r="V28" s="8">
        <f t="shared" si="6"/>
        <v>1.6406580411870169</v>
      </c>
      <c r="W28" s="8">
        <f t="shared" si="7"/>
        <v>15.533566260129664</v>
      </c>
    </row>
    <row r="29" spans="1:23" x14ac:dyDescent="0.35">
      <c r="A29" s="2" t="str">
        <f>A28</f>
        <v>066C-6</v>
      </c>
      <c r="B29" s="2" t="str">
        <f t="shared" ref="B29:C29" si="16">B28</f>
        <v>PVP</v>
      </c>
      <c r="C29" s="2" t="str">
        <f t="shared" si="16"/>
        <v>NMI</v>
      </c>
      <c r="D29" s="17" t="s">
        <v>103</v>
      </c>
      <c r="E29" s="18" t="s">
        <v>102</v>
      </c>
      <c r="F29" s="17">
        <v>2.9380000000000002</v>
      </c>
      <c r="G29" s="19">
        <v>0.97599999999999998</v>
      </c>
      <c r="H29" s="19">
        <v>0.66700000000000004</v>
      </c>
      <c r="I29" s="19">
        <v>2.9140000000000001</v>
      </c>
      <c r="J29" s="19">
        <v>1.03</v>
      </c>
      <c r="K29" s="20">
        <v>0.71799999999999997</v>
      </c>
      <c r="M29" s="8">
        <f t="shared" si="0"/>
        <v>1.6623295454545455</v>
      </c>
      <c r="N29" s="8">
        <f t="shared" si="1"/>
        <v>15.738749631097559</v>
      </c>
      <c r="P29" s="8">
        <f t="shared" si="2"/>
        <v>0.94068283710771361</v>
      </c>
      <c r="Q29" s="8">
        <f t="shared" si="3"/>
        <v>1.6623295454545455</v>
      </c>
      <c r="S29" s="8">
        <f t="shared" si="4"/>
        <v>8.9062795617102051</v>
      </c>
      <c r="T29" s="8">
        <f t="shared" si="5"/>
        <v>15.738749631097559</v>
      </c>
      <c r="V29" s="8">
        <f t="shared" si="6"/>
        <v>1.5037862271005942</v>
      </c>
      <c r="W29" s="8">
        <f t="shared" si="7"/>
        <v>14.237679280709287</v>
      </c>
    </row>
    <row r="30" spans="1:23" x14ac:dyDescent="0.35">
      <c r="A30" s="2" t="str">
        <f>A28</f>
        <v>066C-6</v>
      </c>
      <c r="B30" s="2" t="str">
        <f t="shared" ref="B30:C30" si="17">B28</f>
        <v>PVP</v>
      </c>
      <c r="C30" s="2" t="str">
        <f t="shared" si="17"/>
        <v>NMI</v>
      </c>
      <c r="D30" s="17" t="s">
        <v>104</v>
      </c>
      <c r="E30" s="18" t="s">
        <v>102</v>
      </c>
      <c r="F30" s="17">
        <v>2.931</v>
      </c>
      <c r="G30" s="19">
        <v>1.0529999999999999</v>
      </c>
      <c r="H30" s="19">
        <v>0.76300000000000001</v>
      </c>
      <c r="I30" s="19">
        <v>2.9140000000000001</v>
      </c>
      <c r="J30" s="19">
        <v>1.03</v>
      </c>
      <c r="K30" s="20">
        <v>0.71799999999999997</v>
      </c>
      <c r="M30" s="8">
        <f t="shared" si="0"/>
        <v>1.9350568181818182</v>
      </c>
      <c r="N30" s="8">
        <f t="shared" si="1"/>
        <v>18.320900850609757</v>
      </c>
      <c r="P30" s="8">
        <f t="shared" si="2"/>
        <v>1.029198758477986</v>
      </c>
      <c r="Q30" s="8">
        <f t="shared" si="3"/>
        <v>1.9350568181818182</v>
      </c>
      <c r="S30" s="8">
        <f t="shared" si="4"/>
        <v>9.7443383741893506</v>
      </c>
      <c r="T30" s="8">
        <f t="shared" si="5"/>
        <v>18.320900850609757</v>
      </c>
      <c r="V30" s="8">
        <f t="shared" si="6"/>
        <v>1.7309226676150142</v>
      </c>
      <c r="W30" s="8">
        <f t="shared" si="7"/>
        <v>16.388181615899171</v>
      </c>
    </row>
    <row r="31" spans="1:23" x14ac:dyDescent="0.35">
      <c r="A31" s="2" t="str">
        <f>'PET Catalysis Raw Summary'!A9</f>
        <v>066C-7</v>
      </c>
      <c r="B31" s="2" t="str">
        <f>'PET Catalysis Raw Summary'!B9</f>
        <v>PVP</v>
      </c>
      <c r="C31" s="2" t="str">
        <f>'PET Catalysis Raw Summary'!C9</f>
        <v>Imidazole</v>
      </c>
      <c r="D31" s="17" t="s">
        <v>105</v>
      </c>
      <c r="E31" s="18" t="s">
        <v>106</v>
      </c>
      <c r="F31" s="17">
        <v>2.927</v>
      </c>
      <c r="G31" s="19">
        <v>0.95099999999999996</v>
      </c>
      <c r="H31" s="19">
        <v>0.68100000000000005</v>
      </c>
      <c r="I31" s="19">
        <v>3.0510000000000002</v>
      </c>
      <c r="J31" s="19">
        <v>0.95899999999999996</v>
      </c>
      <c r="K31" s="20">
        <v>0.67900000000000005</v>
      </c>
      <c r="M31" s="8">
        <f t="shared" si="0"/>
        <v>1.7021022727272728</v>
      </c>
      <c r="N31" s="8">
        <f t="shared" si="1"/>
        <v>16.115313350609757</v>
      </c>
      <c r="P31" s="8">
        <f t="shared" si="2"/>
        <v>0.91194390159788463</v>
      </c>
      <c r="Q31" s="8">
        <f t="shared" si="3"/>
        <v>1.7021022727272728</v>
      </c>
      <c r="S31" s="8">
        <f t="shared" si="4"/>
        <v>8.6341825446715195</v>
      </c>
      <c r="T31" s="8">
        <f t="shared" si="5"/>
        <v>16.115313350609757</v>
      </c>
      <c r="V31" s="8">
        <f t="shared" si="6"/>
        <v>1.5367370626332204</v>
      </c>
      <c r="W31" s="8">
        <f t="shared" si="7"/>
        <v>14.549654094609183</v>
      </c>
    </row>
    <row r="32" spans="1:23" x14ac:dyDescent="0.35">
      <c r="A32" s="2" t="str">
        <f>A31</f>
        <v>066C-7</v>
      </c>
      <c r="B32" s="2" t="str">
        <f t="shared" ref="B32:C32" si="18">B31</f>
        <v>PVP</v>
      </c>
      <c r="C32" s="2" t="str">
        <f t="shared" si="18"/>
        <v>Imidazole</v>
      </c>
      <c r="D32" s="17" t="s">
        <v>107</v>
      </c>
      <c r="E32" s="18" t="s">
        <v>106</v>
      </c>
      <c r="F32" s="17">
        <v>3.0249999999999999</v>
      </c>
      <c r="G32" s="19">
        <v>0.94299999999999995</v>
      </c>
      <c r="H32" s="19">
        <v>0.65700000000000003</v>
      </c>
      <c r="I32" s="19">
        <v>3.0510000000000002</v>
      </c>
      <c r="J32" s="19">
        <v>0.95899999999999996</v>
      </c>
      <c r="K32" s="20">
        <v>0.67900000000000005</v>
      </c>
      <c r="M32" s="8">
        <f t="shared" si="0"/>
        <v>1.6339204545454546</v>
      </c>
      <c r="N32" s="8">
        <f t="shared" si="1"/>
        <v>15.469775545731707</v>
      </c>
      <c r="P32" s="8">
        <f t="shared" si="2"/>
        <v>0.90274744223473946</v>
      </c>
      <c r="Q32" s="8">
        <f t="shared" si="3"/>
        <v>1.6339204545454546</v>
      </c>
      <c r="S32" s="8">
        <f t="shared" si="4"/>
        <v>8.5471114992191399</v>
      </c>
      <c r="T32" s="8">
        <f t="shared" si="5"/>
        <v>15.469775545731707</v>
      </c>
      <c r="V32" s="8">
        <f t="shared" si="6"/>
        <v>1.4802796324609104</v>
      </c>
      <c r="W32" s="8">
        <f t="shared" si="7"/>
        <v>14.015121479986014</v>
      </c>
    </row>
    <row r="33" spans="1:23" x14ac:dyDescent="0.35">
      <c r="A33" s="2" t="str">
        <f>A31</f>
        <v>066C-7</v>
      </c>
      <c r="B33" s="2" t="str">
        <f t="shared" ref="B33:C33" si="19">B31</f>
        <v>PVP</v>
      </c>
      <c r="C33" s="2" t="str">
        <f t="shared" si="19"/>
        <v>Imidazole</v>
      </c>
      <c r="D33" s="17" t="s">
        <v>108</v>
      </c>
      <c r="E33" s="18" t="s">
        <v>106</v>
      </c>
      <c r="F33" s="17">
        <v>3.2010000000000001</v>
      </c>
      <c r="G33" s="19">
        <v>0.98499999999999999</v>
      </c>
      <c r="H33" s="19">
        <v>0.69799999999999995</v>
      </c>
      <c r="I33" s="19">
        <v>3.0510000000000002</v>
      </c>
      <c r="J33" s="19">
        <v>0.95899999999999996</v>
      </c>
      <c r="K33" s="20">
        <v>0.67900000000000005</v>
      </c>
      <c r="M33" s="8">
        <f t="shared" si="0"/>
        <v>1.7503977272727271</v>
      </c>
      <c r="N33" s="8">
        <f t="shared" si="1"/>
        <v>16.572569295731707</v>
      </c>
      <c r="P33" s="8">
        <f t="shared" si="2"/>
        <v>0.9510288538912518</v>
      </c>
      <c r="Q33" s="8">
        <f t="shared" si="3"/>
        <v>1.7503977272727271</v>
      </c>
      <c r="S33" s="8">
        <f t="shared" si="4"/>
        <v>9.0042344878441298</v>
      </c>
      <c r="T33" s="8">
        <f t="shared" si="5"/>
        <v>16.572569295731707</v>
      </c>
      <c r="V33" s="8">
        <f t="shared" si="6"/>
        <v>1.5768197604148422</v>
      </c>
      <c r="W33" s="8">
        <f t="shared" si="7"/>
        <v>14.929152580122409</v>
      </c>
    </row>
    <row r="34" spans="1:23" x14ac:dyDescent="0.35">
      <c r="A34" s="2" t="str">
        <f>'PET Catalysis Raw Summary'!A10</f>
        <v>066C-8</v>
      </c>
      <c r="B34" s="2" t="str">
        <f>'PET Catalysis Raw Summary'!B10</f>
        <v>PVP</v>
      </c>
      <c r="C34" s="2" t="str">
        <f>'PET Catalysis Raw Summary'!C10</f>
        <v>ABCO</v>
      </c>
      <c r="D34" s="17" t="s">
        <v>109</v>
      </c>
      <c r="E34" s="18" t="s">
        <v>110</v>
      </c>
      <c r="F34" s="17">
        <v>3.0489999999999999</v>
      </c>
      <c r="G34" s="19">
        <v>2.9420000000000002</v>
      </c>
      <c r="H34" s="19">
        <v>1.645</v>
      </c>
      <c r="I34" s="19">
        <v>3.161</v>
      </c>
      <c r="J34" s="19">
        <v>2.8940000000000001</v>
      </c>
      <c r="K34" s="20">
        <v>1.621</v>
      </c>
      <c r="M34" s="8">
        <f t="shared" si="0"/>
        <v>4.440738636363637</v>
      </c>
      <c r="N34" s="8">
        <f t="shared" si="1"/>
        <v>42.044415179878051</v>
      </c>
      <c r="P34" s="8">
        <f t="shared" si="2"/>
        <v>3.2007127256006438</v>
      </c>
      <c r="Q34" s="8">
        <f t="shared" si="3"/>
        <v>4.440738636363637</v>
      </c>
      <c r="S34" s="8">
        <f t="shared" si="4"/>
        <v>30.303988981632312</v>
      </c>
      <c r="T34" s="8">
        <f t="shared" si="5"/>
        <v>42.044415179878051</v>
      </c>
      <c r="V34" s="8">
        <f t="shared" si="6"/>
        <v>4.1137074350038834</v>
      </c>
      <c r="W34" s="8">
        <f t="shared" si="7"/>
        <v>38.948120456709425</v>
      </c>
    </row>
    <row r="35" spans="1:23" x14ac:dyDescent="0.35">
      <c r="A35" s="2" t="str">
        <f>A34</f>
        <v>066C-8</v>
      </c>
      <c r="B35" s="2" t="str">
        <f t="shared" ref="B35:C35" si="20">B34</f>
        <v>PVP</v>
      </c>
      <c r="C35" s="2" t="str">
        <f t="shared" si="20"/>
        <v>ABCO</v>
      </c>
      <c r="D35" s="17" t="s">
        <v>111</v>
      </c>
      <c r="E35" s="18" t="s">
        <v>110</v>
      </c>
      <c r="F35" s="17">
        <v>3.339</v>
      </c>
      <c r="G35" s="19">
        <v>2.8759999999999999</v>
      </c>
      <c r="H35" s="19">
        <v>1.635</v>
      </c>
      <c r="I35" s="19">
        <v>3.161</v>
      </c>
      <c r="J35" s="19">
        <v>2.8940000000000001</v>
      </c>
      <c r="K35" s="20">
        <v>1.621</v>
      </c>
      <c r="M35" s="8">
        <f t="shared" si="0"/>
        <v>4.4123295454545453</v>
      </c>
      <c r="N35" s="8">
        <f t="shared" si="1"/>
        <v>41.775441094512189</v>
      </c>
      <c r="P35" s="8">
        <f t="shared" si="2"/>
        <v>3.1248419358546955</v>
      </c>
      <c r="Q35" s="8">
        <f t="shared" si="3"/>
        <v>4.4123295454545453</v>
      </c>
      <c r="S35" s="8">
        <f t="shared" si="4"/>
        <v>29.585652856650185</v>
      </c>
      <c r="T35" s="8">
        <f t="shared" si="5"/>
        <v>41.775441094512189</v>
      </c>
      <c r="V35" s="8">
        <f t="shared" si="6"/>
        <v>4.0820900431471356</v>
      </c>
      <c r="W35" s="8">
        <f t="shared" si="7"/>
        <v>38.648770537926872</v>
      </c>
    </row>
    <row r="36" spans="1:23" x14ac:dyDescent="0.35">
      <c r="A36" s="2" t="str">
        <f>A34</f>
        <v>066C-8</v>
      </c>
      <c r="B36" s="2" t="str">
        <f t="shared" ref="B36:C36" si="21">B34</f>
        <v>PVP</v>
      </c>
      <c r="C36" s="2" t="str">
        <f t="shared" si="21"/>
        <v>ABCO</v>
      </c>
      <c r="D36" s="17" t="s">
        <v>112</v>
      </c>
      <c r="E36" s="18" t="s">
        <v>110</v>
      </c>
      <c r="F36" s="17">
        <v>3.0950000000000002</v>
      </c>
      <c r="G36" s="19">
        <v>2.8639999999999999</v>
      </c>
      <c r="H36" s="19">
        <v>1.583</v>
      </c>
      <c r="I36" s="19">
        <v>3.161</v>
      </c>
      <c r="J36" s="19">
        <v>2.8940000000000001</v>
      </c>
      <c r="K36" s="20">
        <v>1.621</v>
      </c>
      <c r="M36" s="8">
        <f t="shared" si="0"/>
        <v>4.2646022727272728</v>
      </c>
      <c r="N36" s="8">
        <f t="shared" si="1"/>
        <v>40.376775850609754</v>
      </c>
      <c r="P36" s="8">
        <f t="shared" si="2"/>
        <v>3.1110472468099779</v>
      </c>
      <c r="Q36" s="8">
        <f t="shared" si="3"/>
        <v>4.2646022727272728</v>
      </c>
      <c r="S36" s="8">
        <f t="shared" si="4"/>
        <v>29.455046288471621</v>
      </c>
      <c r="T36" s="8">
        <f t="shared" si="5"/>
        <v>40.376775850609754</v>
      </c>
      <c r="V36" s="8">
        <f t="shared" si="6"/>
        <v>3.9199292398898553</v>
      </c>
      <c r="W36" s="8">
        <f t="shared" si="7"/>
        <v>37.11345024633804</v>
      </c>
    </row>
    <row r="37" spans="1:23" x14ac:dyDescent="0.35">
      <c r="A37" s="2" t="str">
        <f>'PET Catalysis Raw Summary'!A11</f>
        <v>066C-9</v>
      </c>
      <c r="B37" s="2" t="str">
        <f>'PET Catalysis Raw Summary'!B11</f>
        <v>PVP</v>
      </c>
      <c r="C37" s="2" t="str">
        <f>'PET Catalysis Raw Summary'!C11</f>
        <v>DABCO</v>
      </c>
      <c r="D37" s="17" t="s">
        <v>113</v>
      </c>
      <c r="E37" s="18" t="s">
        <v>114</v>
      </c>
      <c r="F37" s="17">
        <v>3.0019999999999998</v>
      </c>
      <c r="G37" s="19">
        <v>3.3610000000000002</v>
      </c>
      <c r="H37" s="19">
        <v>1.9990000000000001</v>
      </c>
      <c r="I37" s="19">
        <v>2.9670000000000001</v>
      </c>
      <c r="J37" s="19">
        <v>3.371</v>
      </c>
      <c r="K37" s="20">
        <v>2.0030000000000001</v>
      </c>
      <c r="M37" s="8">
        <f t="shared" si="0"/>
        <v>5.4464204545454553</v>
      </c>
      <c r="N37" s="8">
        <f t="shared" si="1"/>
        <v>51.566097801829272</v>
      </c>
      <c r="P37" s="8">
        <f t="shared" si="2"/>
        <v>3.6823772847453728</v>
      </c>
      <c r="Q37" s="8">
        <f t="shared" si="3"/>
        <v>5.4464204545454553</v>
      </c>
      <c r="S37" s="8">
        <f t="shared" si="4"/>
        <v>34.864334987200657</v>
      </c>
      <c r="T37" s="8">
        <f t="shared" si="5"/>
        <v>51.566097801829272</v>
      </c>
      <c r="V37" s="8">
        <f t="shared" si="6"/>
        <v>5.3372305960183128</v>
      </c>
      <c r="W37" s="8">
        <f t="shared" si="7"/>
        <v>50.532300471863778</v>
      </c>
    </row>
    <row r="38" spans="1:23" x14ac:dyDescent="0.35">
      <c r="A38" s="2" t="str">
        <f>A37</f>
        <v>066C-9</v>
      </c>
      <c r="B38" s="2" t="str">
        <f t="shared" ref="B38:C38" si="22">B37</f>
        <v>PVP</v>
      </c>
      <c r="C38" s="2" t="str">
        <f t="shared" si="22"/>
        <v>DABCO</v>
      </c>
      <c r="D38" s="17" t="s">
        <v>115</v>
      </c>
      <c r="E38" s="18" t="s">
        <v>114</v>
      </c>
      <c r="F38" s="17">
        <v>2.97</v>
      </c>
      <c r="G38" s="19">
        <v>3.4249999999999998</v>
      </c>
      <c r="H38" s="19">
        <v>1.93</v>
      </c>
      <c r="I38" s="19">
        <v>2.9670000000000001</v>
      </c>
      <c r="J38" s="19">
        <v>3.371</v>
      </c>
      <c r="K38" s="20">
        <v>2.0030000000000001</v>
      </c>
      <c r="M38" s="8">
        <f t="shared" si="0"/>
        <v>5.2503977272727269</v>
      </c>
      <c r="N38" s="8">
        <f t="shared" si="1"/>
        <v>49.710176612804872</v>
      </c>
      <c r="P38" s="8">
        <f t="shared" si="2"/>
        <v>3.7559489596505342</v>
      </c>
      <c r="Q38" s="8">
        <f t="shared" si="3"/>
        <v>5.2503977272727269</v>
      </c>
      <c r="S38" s="8">
        <f t="shared" si="4"/>
        <v>35.560903350819686</v>
      </c>
      <c r="T38" s="8">
        <f t="shared" si="5"/>
        <v>49.710176612804872</v>
      </c>
      <c r="V38" s="8">
        <f t="shared" si="6"/>
        <v>5.0811262678303812</v>
      </c>
      <c r="W38" s="8">
        <f t="shared" si="7"/>
        <v>48.107533426236785</v>
      </c>
    </row>
    <row r="39" spans="1:23" x14ac:dyDescent="0.35">
      <c r="A39" s="2" t="str">
        <f>A37</f>
        <v>066C-9</v>
      </c>
      <c r="B39" s="2" t="str">
        <f t="shared" ref="B39:C39" si="23">B37</f>
        <v>PVP</v>
      </c>
      <c r="C39" s="2" t="str">
        <f t="shared" si="23"/>
        <v>DABCO</v>
      </c>
      <c r="D39" s="17" t="s">
        <v>116</v>
      </c>
      <c r="E39" s="18" t="s">
        <v>114</v>
      </c>
      <c r="F39" s="17">
        <v>2.9289999999999998</v>
      </c>
      <c r="G39" s="19">
        <v>3.3250000000000002</v>
      </c>
      <c r="H39" s="19">
        <v>2.081</v>
      </c>
      <c r="I39" s="19">
        <v>2.9670000000000001</v>
      </c>
      <c r="J39" s="19">
        <v>3.371</v>
      </c>
      <c r="K39" s="20">
        <v>2.0030000000000001</v>
      </c>
      <c r="M39" s="8">
        <f t="shared" si="0"/>
        <v>5.6793750000000003</v>
      </c>
      <c r="N39" s="8">
        <f t="shared" si="1"/>
        <v>53.771685301829265</v>
      </c>
      <c r="P39" s="8">
        <f t="shared" si="2"/>
        <v>3.6409932176112196</v>
      </c>
      <c r="Q39" s="8">
        <f t="shared" si="3"/>
        <v>5.6793750000000003</v>
      </c>
      <c r="S39" s="8">
        <f t="shared" si="4"/>
        <v>34.472515282664951</v>
      </c>
      <c r="T39" s="8">
        <f t="shared" si="5"/>
        <v>53.771685301829265</v>
      </c>
      <c r="V39" s="8">
        <f t="shared" si="6"/>
        <v>5.6544944166325886</v>
      </c>
      <c r="W39" s="8">
        <f t="shared" si="7"/>
        <v>53.536118729986704</v>
      </c>
    </row>
    <row r="40" spans="1:23" x14ac:dyDescent="0.35">
      <c r="A40" s="2" t="str">
        <f>'PET Catalysis Raw Summary'!A12</f>
        <v>066C-10</v>
      </c>
      <c r="B40" s="2" t="str">
        <f>'PET Catalysis Raw Summary'!B12</f>
        <v>PVP</v>
      </c>
      <c r="C40" s="2" t="str">
        <f>'PET Catalysis Raw Summary'!C12</f>
        <v>DBU</v>
      </c>
      <c r="D40" s="17" t="s">
        <v>117</v>
      </c>
      <c r="E40" s="18" t="s">
        <v>118</v>
      </c>
      <c r="F40" s="17">
        <v>3.1989999999999998</v>
      </c>
      <c r="G40" s="19">
        <v>3.4089999999999998</v>
      </c>
      <c r="H40" s="19">
        <v>2.68</v>
      </c>
      <c r="I40" s="19">
        <v>3.109</v>
      </c>
      <c r="J40" s="19">
        <v>3.4089999999999998</v>
      </c>
      <c r="K40" s="20">
        <v>2.7080000000000002</v>
      </c>
      <c r="M40" s="8">
        <f t="shared" si="0"/>
        <v>7.381079545454547</v>
      </c>
      <c r="N40" s="8">
        <f t="shared" si="1"/>
        <v>69.883233015243917</v>
      </c>
      <c r="P40" s="8">
        <f t="shared" si="2"/>
        <v>3.7375560409242436</v>
      </c>
      <c r="Q40" s="8">
        <f t="shared" si="3"/>
        <v>7.381079545454547</v>
      </c>
      <c r="S40" s="8">
        <f t="shared" si="4"/>
        <v>35.386761259914927</v>
      </c>
      <c r="T40" s="8">
        <f t="shared" si="5"/>
        <v>69.883233015243917</v>
      </c>
      <c r="V40" s="8">
        <f t="shared" si="6"/>
        <v>8.544396569725107</v>
      </c>
      <c r="W40" s="8">
        <f t="shared" si="7"/>
        <v>80.897388082542165</v>
      </c>
    </row>
    <row r="41" spans="1:23" x14ac:dyDescent="0.35">
      <c r="A41" s="2" t="str">
        <f>A40</f>
        <v>066C-10</v>
      </c>
      <c r="B41" s="2" t="str">
        <f t="shared" ref="B41:C41" si="24">B40</f>
        <v>PVP</v>
      </c>
      <c r="C41" s="2" t="str">
        <f t="shared" si="24"/>
        <v>DBU</v>
      </c>
      <c r="D41" s="17" t="s">
        <v>119</v>
      </c>
      <c r="E41" s="18" t="s">
        <v>118</v>
      </c>
      <c r="F41" s="17">
        <v>3.1030000000000002</v>
      </c>
      <c r="G41" s="19" t="s">
        <v>99</v>
      </c>
      <c r="H41" s="19">
        <v>2.6840000000000002</v>
      </c>
      <c r="I41" s="19">
        <v>3.109</v>
      </c>
      <c r="J41" s="19">
        <v>3.4089999999999998</v>
      </c>
      <c r="K41" s="20">
        <v>2.7080000000000002</v>
      </c>
      <c r="M41" s="8">
        <f t="shared" si="0"/>
        <v>7.3924431818181828</v>
      </c>
      <c r="N41" s="8">
        <f t="shared" si="1"/>
        <v>69.990822649390253</v>
      </c>
      <c r="P41" s="8" t="e">
        <f t="shared" si="2"/>
        <v>#VALUE!</v>
      </c>
      <c r="Q41" s="8">
        <f t="shared" si="3"/>
        <v>7.3924431818181828</v>
      </c>
      <c r="S41" s="8" t="e">
        <f t="shared" si="4"/>
        <v>#VALUE!</v>
      </c>
      <c r="T41" s="8">
        <f t="shared" si="5"/>
        <v>69.990822649390253</v>
      </c>
      <c r="V41" s="8">
        <f t="shared" si="6"/>
        <v>8.5681332097165441</v>
      </c>
      <c r="W41" s="8">
        <f t="shared" si="7"/>
        <v>81.122123926845873</v>
      </c>
    </row>
    <row r="42" spans="1:23" x14ac:dyDescent="0.35">
      <c r="A42" s="2" t="str">
        <f>A40</f>
        <v>066C-10</v>
      </c>
      <c r="B42" s="2" t="str">
        <f t="shared" ref="B42:C42" si="25">B40</f>
        <v>PVP</v>
      </c>
      <c r="C42" s="2" t="str">
        <f t="shared" si="25"/>
        <v>DBU</v>
      </c>
      <c r="D42" s="17" t="s">
        <v>120</v>
      </c>
      <c r="E42" s="18" t="s">
        <v>118</v>
      </c>
      <c r="F42" s="17">
        <v>3.0259999999999998</v>
      </c>
      <c r="G42" s="19" t="s">
        <v>99</v>
      </c>
      <c r="H42" s="19">
        <v>2.76</v>
      </c>
      <c r="I42" s="19">
        <v>3.109</v>
      </c>
      <c r="J42" s="19">
        <v>3.4089999999999998</v>
      </c>
      <c r="K42" s="20">
        <v>2.7080000000000002</v>
      </c>
      <c r="M42" s="8">
        <f t="shared" si="0"/>
        <v>7.6083522727272728</v>
      </c>
      <c r="N42" s="8">
        <f t="shared" si="1"/>
        <v>72.035025698170728</v>
      </c>
      <c r="P42" s="8" t="e">
        <f t="shared" si="2"/>
        <v>#VALUE!</v>
      </c>
      <c r="Q42" s="8">
        <f t="shared" si="3"/>
        <v>7.6083522727272728</v>
      </c>
      <c r="S42" s="8" t="e">
        <f t="shared" si="4"/>
        <v>#VALUE!</v>
      </c>
      <c r="T42" s="8">
        <f t="shared" si="5"/>
        <v>72.035025698170728</v>
      </c>
      <c r="V42" s="8">
        <f t="shared" si="6"/>
        <v>9.0338693824817717</v>
      </c>
      <c r="W42" s="8">
        <f t="shared" si="7"/>
        <v>85.531661757260352</v>
      </c>
    </row>
    <row r="43" spans="1:23" x14ac:dyDescent="0.35">
      <c r="A43" s="2" t="str">
        <f>'PET Catalysis Raw Summary'!A13</f>
        <v>066C-11</v>
      </c>
      <c r="B43" s="2" t="str">
        <f>'PET Catalysis Raw Summary'!B13</f>
        <v>PVP</v>
      </c>
      <c r="C43" s="2" t="str">
        <f>'PET Catalysis Raw Summary'!C13</f>
        <v>TDB</v>
      </c>
      <c r="D43" s="17" t="s">
        <v>121</v>
      </c>
      <c r="E43" s="18" t="s">
        <v>122</v>
      </c>
      <c r="F43" s="17">
        <v>2.86</v>
      </c>
      <c r="G43" s="19" t="s">
        <v>99</v>
      </c>
      <c r="H43" s="19">
        <v>2.57</v>
      </c>
      <c r="I43" s="19">
        <v>3.0249999999999999</v>
      </c>
      <c r="J43" s="19" t="s">
        <v>135</v>
      </c>
      <c r="K43" s="20">
        <v>2.552</v>
      </c>
      <c r="M43" s="8">
        <f t="shared" si="0"/>
        <v>7.0685795454545461</v>
      </c>
      <c r="N43" s="8">
        <f t="shared" si="1"/>
        <v>66.924518076219513</v>
      </c>
      <c r="P43" s="8" t="e">
        <f t="shared" si="2"/>
        <v>#VALUE!</v>
      </c>
      <c r="Q43" s="8">
        <f t="shared" si="3"/>
        <v>7.0685795454545461</v>
      </c>
      <c r="S43" s="8" t="e">
        <f t="shared" si="4"/>
        <v>#VALUE!</v>
      </c>
      <c r="T43" s="8">
        <f t="shared" si="5"/>
        <v>66.924518076219513</v>
      </c>
      <c r="V43" s="8">
        <f t="shared" si="6"/>
        <v>7.9195648008187209</v>
      </c>
      <c r="W43" s="8">
        <f t="shared" si="7"/>
        <v>74.981550997613027</v>
      </c>
    </row>
    <row r="44" spans="1:23" x14ac:dyDescent="0.35">
      <c r="A44" s="2" t="str">
        <f>A43</f>
        <v>066C-11</v>
      </c>
      <c r="B44" s="2" t="str">
        <f t="shared" ref="B44:C44" si="26">B43</f>
        <v>PVP</v>
      </c>
      <c r="C44" s="2" t="str">
        <f t="shared" si="26"/>
        <v>TDB</v>
      </c>
      <c r="D44" s="17" t="s">
        <v>123</v>
      </c>
      <c r="E44" s="18" t="s">
        <v>122</v>
      </c>
      <c r="F44" s="17">
        <v>3.07</v>
      </c>
      <c r="G44" s="19" t="s">
        <v>99</v>
      </c>
      <c r="H44" s="19">
        <v>2.5459999999999998</v>
      </c>
      <c r="I44" s="19">
        <v>3.0249999999999999</v>
      </c>
      <c r="J44" s="19" t="s">
        <v>135</v>
      </c>
      <c r="K44" s="20">
        <v>2.552</v>
      </c>
      <c r="M44" s="8">
        <f t="shared" si="0"/>
        <v>7.0003977272727278</v>
      </c>
      <c r="N44" s="8">
        <f t="shared" si="1"/>
        <v>66.278980271341467</v>
      </c>
      <c r="P44" s="8" t="e">
        <f t="shared" si="2"/>
        <v>#VALUE!</v>
      </c>
      <c r="Q44" s="8">
        <f t="shared" si="3"/>
        <v>7.0003977272727278</v>
      </c>
      <c r="S44" s="8" t="e">
        <f t="shared" si="4"/>
        <v>#VALUE!</v>
      </c>
      <c r="T44" s="8">
        <f t="shared" si="5"/>
        <v>66.278980271341467</v>
      </c>
      <c r="V44" s="8">
        <f t="shared" si="6"/>
        <v>7.7899802926387398</v>
      </c>
      <c r="W44" s="8">
        <f t="shared" si="7"/>
        <v>73.754659412914663</v>
      </c>
    </row>
    <row r="45" spans="1:23" x14ac:dyDescent="0.35">
      <c r="A45" s="2" t="str">
        <f>A43</f>
        <v>066C-11</v>
      </c>
      <c r="B45" s="2" t="str">
        <f t="shared" ref="B45:C45" si="27">B43</f>
        <v>PVP</v>
      </c>
      <c r="C45" s="2" t="str">
        <f t="shared" si="27"/>
        <v>TDB</v>
      </c>
      <c r="D45" s="17" t="s">
        <v>124</v>
      </c>
      <c r="E45" s="18" t="s">
        <v>122</v>
      </c>
      <c r="F45" s="17">
        <v>3.145</v>
      </c>
      <c r="G45" s="19" t="s">
        <v>99</v>
      </c>
      <c r="H45" s="19">
        <v>2.5409999999999999</v>
      </c>
      <c r="I45" s="19">
        <v>3.0249999999999999</v>
      </c>
      <c r="J45" s="19" t="s">
        <v>135</v>
      </c>
      <c r="K45" s="20">
        <v>2.552</v>
      </c>
      <c r="M45" s="8">
        <f t="shared" si="0"/>
        <v>6.9861931818181828</v>
      </c>
      <c r="N45" s="8">
        <f t="shared" si="1"/>
        <v>66.144493228658547</v>
      </c>
      <c r="P45" s="8" t="e">
        <f t="shared" si="2"/>
        <v>#VALUE!</v>
      </c>
      <c r="Q45" s="8">
        <f t="shared" si="3"/>
        <v>6.9861931818181828</v>
      </c>
      <c r="S45" s="8" t="e">
        <f t="shared" si="4"/>
        <v>#VALUE!</v>
      </c>
      <c r="T45" s="8">
        <f t="shared" si="5"/>
        <v>66.144493228658547</v>
      </c>
      <c r="V45" s="8">
        <f t="shared" ref="V45:V76" si="28">7.167/(((4.769-H45)/(H45-0.07992))^(1/1.245))</f>
        <v>7.7632696140697943</v>
      </c>
      <c r="W45" s="8">
        <f t="shared" si="7"/>
        <v>73.501765705031715</v>
      </c>
    </row>
    <row r="46" spans="1:23" x14ac:dyDescent="0.35">
      <c r="A46" s="2" t="str">
        <f>'PET Catalysis Raw Summary'!A14</f>
        <v>066C-12</v>
      </c>
      <c r="B46" s="2" t="str">
        <f>'PET Catalysis Raw Summary'!B14</f>
        <v>PVP</v>
      </c>
      <c r="C46" s="2" t="str">
        <f>'PET Catalysis Raw Summary'!C14</f>
        <v>MTDB</v>
      </c>
      <c r="D46" s="17" t="s">
        <v>125</v>
      </c>
      <c r="E46" s="18" t="s">
        <v>126</v>
      </c>
      <c r="F46" s="17">
        <v>3.1909999999999998</v>
      </c>
      <c r="G46" s="19" t="s">
        <v>99</v>
      </c>
      <c r="H46" s="19">
        <v>2.145</v>
      </c>
      <c r="I46" s="19">
        <v>3.06</v>
      </c>
      <c r="J46" s="19">
        <v>3.4380000000000002</v>
      </c>
      <c r="K46" s="20">
        <v>2.2069999999999999</v>
      </c>
      <c r="M46" s="8">
        <f t="shared" ref="M46:M77" si="29">(H46-0.08186)/0.352</f>
        <v>5.8611931818181828</v>
      </c>
      <c r="N46" s="8">
        <f t="shared" si="1"/>
        <v>55.493119448170738</v>
      </c>
      <c r="P46" s="8" t="e">
        <f t="shared" si="2"/>
        <v>#VALUE!</v>
      </c>
      <c r="Q46" s="8">
        <f t="shared" si="3"/>
        <v>5.8611931818181828</v>
      </c>
      <c r="S46" s="8" t="e">
        <f t="shared" si="4"/>
        <v>#VALUE!</v>
      </c>
      <c r="T46" s="8">
        <f t="shared" si="5"/>
        <v>55.493119448170738</v>
      </c>
      <c r="V46" s="8">
        <f t="shared" si="28"/>
        <v>5.9126425071053017</v>
      </c>
      <c r="W46" s="8">
        <f t="shared" si="7"/>
        <v>55.980235887625852</v>
      </c>
    </row>
    <row r="47" spans="1:23" x14ac:dyDescent="0.35">
      <c r="A47" s="2" t="str">
        <f>A46</f>
        <v>066C-12</v>
      </c>
      <c r="B47" s="2" t="str">
        <f t="shared" ref="B47:C47" si="30">B46</f>
        <v>PVP</v>
      </c>
      <c r="C47" s="2" t="str">
        <f t="shared" si="30"/>
        <v>MTDB</v>
      </c>
      <c r="D47" s="17" t="s">
        <v>127</v>
      </c>
      <c r="E47" s="18" t="s">
        <v>126</v>
      </c>
      <c r="F47" s="17">
        <v>3.1379999999999999</v>
      </c>
      <c r="G47" s="19">
        <v>3.4380000000000002</v>
      </c>
      <c r="H47" s="19">
        <v>2.258</v>
      </c>
      <c r="I47" s="19">
        <v>3.06</v>
      </c>
      <c r="J47" s="19">
        <v>3.4380000000000002</v>
      </c>
      <c r="K47" s="20">
        <v>2.2069999999999999</v>
      </c>
      <c r="M47" s="8">
        <f t="shared" si="29"/>
        <v>6.1822159090909103</v>
      </c>
      <c r="N47" s="8">
        <f t="shared" si="1"/>
        <v>58.532526612804894</v>
      </c>
      <c r="P47" s="8">
        <f t="shared" si="2"/>
        <v>3.7708932061156455</v>
      </c>
      <c r="Q47" s="8">
        <f t="shared" si="3"/>
        <v>6.1822159090909103</v>
      </c>
      <c r="S47" s="8">
        <f t="shared" si="4"/>
        <v>35.702393799679804</v>
      </c>
      <c r="T47" s="8">
        <f t="shared" si="5"/>
        <v>58.532526612804894</v>
      </c>
      <c r="V47" s="8">
        <f t="shared" si="28"/>
        <v>6.3932344197635667</v>
      </c>
      <c r="W47" s="8">
        <f t="shared" si="7"/>
        <v>60.530426196606058</v>
      </c>
    </row>
    <row r="48" spans="1:23" x14ac:dyDescent="0.35">
      <c r="A48" s="2" t="str">
        <f>A46</f>
        <v>066C-12</v>
      </c>
      <c r="B48" s="2" t="str">
        <f t="shared" ref="B48:C48" si="31">B46</f>
        <v>PVP</v>
      </c>
      <c r="C48" s="2" t="str">
        <f t="shared" si="31"/>
        <v>MTDB</v>
      </c>
      <c r="D48" s="17" t="s">
        <v>128</v>
      </c>
      <c r="E48" s="18" t="s">
        <v>126</v>
      </c>
      <c r="F48" s="17">
        <v>2.851</v>
      </c>
      <c r="G48" s="19" t="s">
        <v>99</v>
      </c>
      <c r="H48" s="19">
        <v>2.2189999999999999</v>
      </c>
      <c r="I48" s="19">
        <v>3.06</v>
      </c>
      <c r="J48" s="19">
        <v>3.4380000000000002</v>
      </c>
      <c r="K48" s="20">
        <v>2.2069999999999999</v>
      </c>
      <c r="M48" s="8">
        <f t="shared" si="29"/>
        <v>6.0714204545454553</v>
      </c>
      <c r="N48" s="8">
        <f t="shared" si="1"/>
        <v>57.483527679878051</v>
      </c>
      <c r="P48" s="8" t="e">
        <f t="shared" si="2"/>
        <v>#VALUE!</v>
      </c>
      <c r="Q48" s="8">
        <f t="shared" si="3"/>
        <v>6.0714204545454553</v>
      </c>
      <c r="S48" s="8" t="e">
        <f t="shared" si="4"/>
        <v>#VALUE!</v>
      </c>
      <c r="T48" s="8">
        <f t="shared" si="5"/>
        <v>57.483527679878051</v>
      </c>
      <c r="V48" s="8">
        <f t="shared" si="28"/>
        <v>6.2236003855566908</v>
      </c>
      <c r="W48" s="8">
        <f t="shared" si="7"/>
        <v>58.924350192846511</v>
      </c>
    </row>
    <row r="49" spans="1:23" x14ac:dyDescent="0.35">
      <c r="A49" s="2" t="str">
        <f>'PET Catalysis Raw Summary'!A15</f>
        <v>066C-13</v>
      </c>
      <c r="B49" s="2" t="str">
        <f>'PET Catalysis Raw Summary'!B15</f>
        <v>PVP</v>
      </c>
      <c r="C49" s="2" t="str">
        <f>'PET Catalysis Raw Summary'!C15</f>
        <v>TMG</v>
      </c>
      <c r="D49" s="17" t="s">
        <v>129</v>
      </c>
      <c r="E49" s="18" t="s">
        <v>130</v>
      </c>
      <c r="F49" s="17">
        <v>3.3660000000000001</v>
      </c>
      <c r="G49" s="19">
        <v>1.8280000000000001</v>
      </c>
      <c r="H49" s="19">
        <v>1.0629999999999999</v>
      </c>
      <c r="I49" s="19">
        <v>3.181</v>
      </c>
      <c r="J49" s="19">
        <v>1.9359999999999999</v>
      </c>
      <c r="K49" s="20">
        <v>1.133</v>
      </c>
      <c r="M49" s="8">
        <f t="shared" si="29"/>
        <v>2.7873295454545453</v>
      </c>
      <c r="N49" s="8">
        <f t="shared" si="1"/>
        <v>26.390123411585364</v>
      </c>
      <c r="P49" s="8">
        <f t="shared" si="2"/>
        <v>1.9201057592826762</v>
      </c>
      <c r="Q49" s="8">
        <f t="shared" si="3"/>
        <v>2.7873295454545453</v>
      </c>
      <c r="S49" s="8">
        <f t="shared" si="4"/>
        <v>18.179345902388555</v>
      </c>
      <c r="T49" s="8">
        <f t="shared" si="5"/>
        <v>26.390123411585364</v>
      </c>
      <c r="V49" s="8">
        <f t="shared" si="28"/>
        <v>2.4684966471795344</v>
      </c>
      <c r="W49" s="8">
        <f t="shared" si="7"/>
        <v>23.371449302213463</v>
      </c>
    </row>
    <row r="50" spans="1:23" x14ac:dyDescent="0.35">
      <c r="A50" s="2" t="str">
        <f>A49</f>
        <v>066C-13</v>
      </c>
      <c r="B50" s="2" t="str">
        <f t="shared" ref="B50:C50" si="32">B49</f>
        <v>PVP</v>
      </c>
      <c r="C50" s="2" t="str">
        <f t="shared" si="32"/>
        <v>TMG</v>
      </c>
      <c r="D50" s="17" t="s">
        <v>131</v>
      </c>
      <c r="E50" s="18" t="s">
        <v>130</v>
      </c>
      <c r="F50" s="17">
        <v>3.1880000000000002</v>
      </c>
      <c r="G50" s="19">
        <v>2.06</v>
      </c>
      <c r="H50" s="19">
        <v>1.2190000000000001</v>
      </c>
      <c r="I50" s="19">
        <v>3.181</v>
      </c>
      <c r="J50" s="19">
        <v>1.9359999999999999</v>
      </c>
      <c r="K50" s="20">
        <v>1.133</v>
      </c>
      <c r="M50" s="8">
        <f t="shared" si="29"/>
        <v>3.230511363636364</v>
      </c>
      <c r="N50" s="8">
        <f t="shared" si="1"/>
        <v>30.586119143292684</v>
      </c>
      <c r="P50" s="8">
        <f t="shared" si="2"/>
        <v>2.186803080813887</v>
      </c>
      <c r="Q50" s="8">
        <f t="shared" si="3"/>
        <v>3.230511363636364</v>
      </c>
      <c r="S50" s="8">
        <f t="shared" si="4"/>
        <v>20.704406220507547</v>
      </c>
      <c r="T50" s="8">
        <f t="shared" si="5"/>
        <v>30.586119143292684</v>
      </c>
      <c r="V50" s="8">
        <f t="shared" si="28"/>
        <v>2.8761531098798279</v>
      </c>
      <c r="W50" s="8">
        <f t="shared" si="7"/>
        <v>27.231094953993296</v>
      </c>
    </row>
    <row r="51" spans="1:23" x14ac:dyDescent="0.35">
      <c r="A51" s="2" t="str">
        <f>A49</f>
        <v>066C-13</v>
      </c>
      <c r="B51" s="2" t="str">
        <f t="shared" ref="B51:C51" si="33">B49</f>
        <v>PVP</v>
      </c>
      <c r="C51" s="2" t="str">
        <f t="shared" si="33"/>
        <v>TMG</v>
      </c>
      <c r="D51" s="17" t="s">
        <v>132</v>
      </c>
      <c r="E51" s="18" t="s">
        <v>130</v>
      </c>
      <c r="F51" s="17">
        <v>2.9889999999999999</v>
      </c>
      <c r="G51" s="19">
        <v>1.919</v>
      </c>
      <c r="H51" s="19">
        <v>1.1160000000000001</v>
      </c>
      <c r="I51" s="19">
        <v>3.181</v>
      </c>
      <c r="J51" s="19">
        <v>1.9359999999999999</v>
      </c>
      <c r="K51" s="20">
        <v>1.133</v>
      </c>
      <c r="M51" s="8">
        <f t="shared" si="29"/>
        <v>2.9378977272727278</v>
      </c>
      <c r="N51" s="8">
        <f t="shared" si="1"/>
        <v>27.815686064024391</v>
      </c>
      <c r="P51" s="8">
        <f t="shared" si="2"/>
        <v>2.024715484538453</v>
      </c>
      <c r="Q51" s="8">
        <f t="shared" si="3"/>
        <v>2.9378977272727278</v>
      </c>
      <c r="S51" s="8">
        <f t="shared" si="4"/>
        <v>19.169779044409367</v>
      </c>
      <c r="T51" s="8">
        <f t="shared" si="5"/>
        <v>27.815686064024391</v>
      </c>
      <c r="V51" s="8">
        <f t="shared" si="28"/>
        <v>2.6047979748498471</v>
      </c>
      <c r="W51" s="8">
        <f t="shared" si="7"/>
        <v>24.661934980251903</v>
      </c>
    </row>
    <row r="52" spans="1:23" x14ac:dyDescent="0.35">
      <c r="A52" s="2" t="str">
        <f>'PET Catalysis Raw Summary'!A16</f>
        <v>066C-14</v>
      </c>
      <c r="B52" s="2" t="str">
        <f>'PET Catalysis Raw Summary'!B16</f>
        <v>PVP</v>
      </c>
      <c r="C52" s="2" t="str">
        <f>'PET Catalysis Raw Summary'!C16</f>
        <v>BEMP</v>
      </c>
      <c r="D52" s="17" t="s">
        <v>133</v>
      </c>
      <c r="E52" s="18" t="s">
        <v>134</v>
      </c>
      <c r="F52" s="17">
        <v>3.1160000000000001</v>
      </c>
      <c r="G52" s="19">
        <v>3.48</v>
      </c>
      <c r="H52" s="19">
        <v>2.5619999999999998</v>
      </c>
      <c r="I52" s="19">
        <v>3.0790000000000002</v>
      </c>
      <c r="J52" s="19">
        <v>3.488</v>
      </c>
      <c r="K52" s="20">
        <v>2.72</v>
      </c>
      <c r="M52" s="8">
        <f t="shared" si="29"/>
        <v>7.0458522727272728</v>
      </c>
      <c r="N52" s="8">
        <f t="shared" si="1"/>
        <v>66.709338807926827</v>
      </c>
      <c r="P52" s="8">
        <f t="shared" si="2"/>
        <v>3.8191746177721573</v>
      </c>
      <c r="Q52" s="8">
        <f t="shared" si="3"/>
        <v>7.0458522727272728</v>
      </c>
      <c r="S52" s="8">
        <f t="shared" si="4"/>
        <v>36.159516788304792</v>
      </c>
      <c r="T52" s="8">
        <f t="shared" si="5"/>
        <v>66.709338807926827</v>
      </c>
      <c r="V52" s="8">
        <f t="shared" si="28"/>
        <v>7.8761151446198436</v>
      </c>
      <c r="W52" s="8">
        <f t="shared" si="7"/>
        <v>74.570174527561534</v>
      </c>
    </row>
    <row r="53" spans="1:23" x14ac:dyDescent="0.35">
      <c r="A53" s="2" t="str">
        <f>A52</f>
        <v>066C-14</v>
      </c>
      <c r="B53" s="2" t="str">
        <f t="shared" ref="B53:C53" si="34">B52</f>
        <v>PVP</v>
      </c>
      <c r="C53" s="2" t="str">
        <f t="shared" si="34"/>
        <v>BEMP</v>
      </c>
      <c r="D53" s="17" t="s">
        <v>136</v>
      </c>
      <c r="E53" s="18" t="s">
        <v>134</v>
      </c>
      <c r="F53" s="17">
        <v>3.165</v>
      </c>
      <c r="G53" s="19" t="s">
        <v>99</v>
      </c>
      <c r="H53" s="19">
        <v>2.9289999999999998</v>
      </c>
      <c r="I53" s="19">
        <v>3.0790000000000002</v>
      </c>
      <c r="J53" s="19">
        <v>3.488</v>
      </c>
      <c r="K53" s="20">
        <v>2.72</v>
      </c>
      <c r="M53" s="8">
        <f t="shared" si="29"/>
        <v>8.0884659090909103</v>
      </c>
      <c r="N53" s="8">
        <f t="shared" si="1"/>
        <v>76.580687740853676</v>
      </c>
      <c r="P53" s="8" t="e">
        <f t="shared" si="2"/>
        <v>#VALUE!</v>
      </c>
      <c r="Q53" s="8">
        <f t="shared" si="3"/>
        <v>8.0884659090909103</v>
      </c>
      <c r="S53" s="8" t="e">
        <f t="shared" si="4"/>
        <v>#VALUE!</v>
      </c>
      <c r="T53" s="8">
        <f t="shared" si="5"/>
        <v>76.580687740853676</v>
      </c>
      <c r="V53" s="8">
        <f t="shared" si="28"/>
        <v>10.182559100673735</v>
      </c>
      <c r="W53" s="8">
        <f t="shared" si="7"/>
        <v>96.407327131718844</v>
      </c>
    </row>
    <row r="54" spans="1:23" x14ac:dyDescent="0.35">
      <c r="A54" s="2" t="str">
        <f>A52</f>
        <v>066C-14</v>
      </c>
      <c r="B54" s="2" t="str">
        <f t="shared" ref="B54:C54" si="35">B52</f>
        <v>PVP</v>
      </c>
      <c r="C54" s="2" t="str">
        <f t="shared" si="35"/>
        <v>BEMP</v>
      </c>
      <c r="D54" s="17" t="s">
        <v>137</v>
      </c>
      <c r="E54" s="18" t="s">
        <v>134</v>
      </c>
      <c r="F54" s="17">
        <v>2.9569999999999999</v>
      </c>
      <c r="G54" s="19">
        <v>3.4969999999999999</v>
      </c>
      <c r="H54" s="19">
        <v>2.6709999999999998</v>
      </c>
      <c r="I54" s="19">
        <v>3.0790000000000002</v>
      </c>
      <c r="J54" s="19">
        <v>3.488</v>
      </c>
      <c r="K54" s="20">
        <v>2.72</v>
      </c>
      <c r="M54" s="8">
        <f t="shared" si="29"/>
        <v>7.3555113636363645</v>
      </c>
      <c r="N54" s="8">
        <f t="shared" si="1"/>
        <v>69.641156338414646</v>
      </c>
      <c r="P54" s="8">
        <f t="shared" si="2"/>
        <v>3.8387170939188411</v>
      </c>
      <c r="Q54" s="8">
        <f t="shared" si="3"/>
        <v>7.3555113636363645</v>
      </c>
      <c r="S54" s="8">
        <f t="shared" si="4"/>
        <v>36.344542759891098</v>
      </c>
      <c r="T54" s="8">
        <f t="shared" si="5"/>
        <v>69.641156338414646</v>
      </c>
      <c r="V54" s="8">
        <f t="shared" si="28"/>
        <v>8.4912614711878511</v>
      </c>
      <c r="W54" s="8">
        <f t="shared" si="7"/>
        <v>80.394310931090303</v>
      </c>
    </row>
    <row r="55" spans="1:23" x14ac:dyDescent="0.35">
      <c r="A55" s="2" t="str">
        <f>'PET Catalysis Raw Summary'!A17</f>
        <v>066C-15</v>
      </c>
      <c r="B55" s="2" t="str">
        <f>'PET Catalysis Raw Summary'!B17</f>
        <v>PVP</v>
      </c>
      <c r="C55" s="2" t="str">
        <f>'PET Catalysis Raw Summary'!C17</f>
        <v>P1</v>
      </c>
      <c r="D55" s="17" t="s">
        <v>138</v>
      </c>
      <c r="E55" s="18" t="s">
        <v>139</v>
      </c>
      <c r="F55" s="17">
        <v>2.9470000000000001</v>
      </c>
      <c r="G55" s="19">
        <v>3.496</v>
      </c>
      <c r="H55" s="19">
        <v>2.302</v>
      </c>
      <c r="I55" s="19">
        <v>3.1480000000000001</v>
      </c>
      <c r="J55" s="19">
        <v>3.496</v>
      </c>
      <c r="K55" s="20">
        <v>2.367</v>
      </c>
      <c r="M55" s="8">
        <f t="shared" si="29"/>
        <v>6.3072159090909103</v>
      </c>
      <c r="N55" s="8">
        <f t="shared" si="1"/>
        <v>59.71601258841465</v>
      </c>
      <c r="P55" s="8">
        <f t="shared" si="2"/>
        <v>3.8375675364984478</v>
      </c>
      <c r="Q55" s="8">
        <f t="shared" si="3"/>
        <v>6.3072159090909103</v>
      </c>
      <c r="S55" s="8">
        <f t="shared" si="4"/>
        <v>36.333658879209551</v>
      </c>
      <c r="T55" s="8">
        <f t="shared" si="5"/>
        <v>59.71601258841465</v>
      </c>
      <c r="V55" s="8">
        <f t="shared" si="28"/>
        <v>6.5896742037557132</v>
      </c>
      <c r="W55" s="8">
        <f t="shared" si="7"/>
        <v>62.390296031858185</v>
      </c>
    </row>
    <row r="56" spans="1:23" x14ac:dyDescent="0.35">
      <c r="A56" s="2" t="str">
        <f>A55</f>
        <v>066C-15</v>
      </c>
      <c r="B56" s="2" t="str">
        <f t="shared" ref="B56:C56" si="36">B55</f>
        <v>PVP</v>
      </c>
      <c r="C56" s="2" t="str">
        <f t="shared" si="36"/>
        <v>P1</v>
      </c>
      <c r="D56" s="17" t="s">
        <v>140</v>
      </c>
      <c r="E56" s="18" t="s">
        <v>139</v>
      </c>
      <c r="F56" s="17">
        <v>3.4929999999999999</v>
      </c>
      <c r="G56" s="19">
        <v>3.496</v>
      </c>
      <c r="H56" s="19">
        <v>2.4359999999999999</v>
      </c>
      <c r="I56" s="19">
        <v>3.1480000000000001</v>
      </c>
      <c r="J56" s="19">
        <v>3.496</v>
      </c>
      <c r="K56" s="20">
        <v>2.367</v>
      </c>
      <c r="M56" s="8">
        <f t="shared" si="29"/>
        <v>6.6878977272727278</v>
      </c>
      <c r="N56" s="8">
        <f t="shared" si="1"/>
        <v>63.320265332317071</v>
      </c>
      <c r="P56" s="8">
        <f t="shared" si="2"/>
        <v>3.8375675364984478</v>
      </c>
      <c r="Q56" s="8">
        <f t="shared" si="3"/>
        <v>6.6878977272727278</v>
      </c>
      <c r="S56" s="8">
        <f t="shared" si="4"/>
        <v>36.333658879209551</v>
      </c>
      <c r="T56" s="8">
        <f t="shared" si="5"/>
        <v>63.320265332317071</v>
      </c>
      <c r="V56" s="8">
        <f t="shared" si="28"/>
        <v>7.2238941790265869</v>
      </c>
      <c r="W56" s="8">
        <f t="shared" si="7"/>
        <v>68.395019601335335</v>
      </c>
    </row>
    <row r="57" spans="1:23" x14ac:dyDescent="0.35">
      <c r="A57" s="2" t="str">
        <f>A55</f>
        <v>066C-15</v>
      </c>
      <c r="B57" s="2" t="str">
        <f t="shared" ref="B57:C57" si="37">B55</f>
        <v>PVP</v>
      </c>
      <c r="C57" s="2" t="str">
        <f t="shared" si="37"/>
        <v>P1</v>
      </c>
      <c r="D57" s="17" t="s">
        <v>141</v>
      </c>
      <c r="E57" s="18" t="s">
        <v>139</v>
      </c>
      <c r="F57" s="17">
        <v>3.0049999999999999</v>
      </c>
      <c r="G57" s="19" t="s">
        <v>99</v>
      </c>
      <c r="H57" s="19">
        <v>2.3639999999999999</v>
      </c>
      <c r="I57" s="19">
        <v>3.1480000000000001</v>
      </c>
      <c r="J57" s="19">
        <v>3.496</v>
      </c>
      <c r="K57" s="20">
        <v>2.367</v>
      </c>
      <c r="M57" s="8">
        <f t="shared" si="29"/>
        <v>6.4833522727272737</v>
      </c>
      <c r="N57" s="8">
        <f t="shared" si="1"/>
        <v>61.383651917682933</v>
      </c>
      <c r="P57" s="8" t="e">
        <f t="shared" si="2"/>
        <v>#VALUE!</v>
      </c>
      <c r="Q57" s="8">
        <f t="shared" si="3"/>
        <v>6.4833522727272737</v>
      </c>
      <c r="S57" s="8" t="e">
        <f t="shared" si="4"/>
        <v>#VALUE!</v>
      </c>
      <c r="T57" s="8">
        <f t="shared" si="5"/>
        <v>61.383651917682933</v>
      </c>
      <c r="V57" s="8">
        <f t="shared" si="28"/>
        <v>6.876103557254738</v>
      </c>
      <c r="W57" s="8">
        <f t="shared" si="7"/>
        <v>65.102177014810707</v>
      </c>
    </row>
    <row r="58" spans="1:23" x14ac:dyDescent="0.35">
      <c r="A58" s="2" t="str">
        <f>'PET Catalysis Raw Summary'!A18</f>
        <v>066C-16</v>
      </c>
      <c r="B58" s="2" t="str">
        <f>'PET Catalysis Raw Summary'!B18</f>
        <v>PVP</v>
      </c>
      <c r="C58" s="2" t="str">
        <f>'PET Catalysis Raw Summary'!C18</f>
        <v>P2</v>
      </c>
      <c r="D58" s="17" t="s">
        <v>142</v>
      </c>
      <c r="E58" s="18" t="s">
        <v>143</v>
      </c>
      <c r="F58" s="17">
        <v>3.1659999999999999</v>
      </c>
      <c r="G58" s="19" t="s">
        <v>99</v>
      </c>
      <c r="H58" s="19">
        <v>2.6720000000000002</v>
      </c>
      <c r="I58" s="19">
        <v>3.1989999999999998</v>
      </c>
      <c r="J58" s="19" t="s">
        <v>135</v>
      </c>
      <c r="K58" s="20">
        <v>2.5030000000000001</v>
      </c>
      <c r="M58" s="8">
        <f t="shared" si="29"/>
        <v>7.3583522727272737</v>
      </c>
      <c r="N58" s="8">
        <f t="shared" si="1"/>
        <v>69.66805374695123</v>
      </c>
      <c r="P58" s="8" t="e">
        <f t="shared" si="2"/>
        <v>#VALUE!</v>
      </c>
      <c r="Q58" s="8">
        <f t="shared" si="3"/>
        <v>7.3583522727272737</v>
      </c>
      <c r="S58" s="8" t="e">
        <f t="shared" si="4"/>
        <v>#VALUE!</v>
      </c>
      <c r="T58" s="8">
        <f t="shared" si="5"/>
        <v>69.66805374695123</v>
      </c>
      <c r="V58" s="8">
        <f t="shared" si="28"/>
        <v>8.4971468495249152</v>
      </c>
      <c r="W58" s="8">
        <f t="shared" si="7"/>
        <v>80.450033032874884</v>
      </c>
    </row>
    <row r="59" spans="1:23" x14ac:dyDescent="0.35">
      <c r="A59" s="2" t="str">
        <f>A58</f>
        <v>066C-16</v>
      </c>
      <c r="B59" s="2" t="str">
        <f t="shared" ref="B59:C59" si="38">B58</f>
        <v>PVP</v>
      </c>
      <c r="C59" s="2" t="str">
        <f t="shared" si="38"/>
        <v>P2</v>
      </c>
      <c r="D59" s="17" t="s">
        <v>144</v>
      </c>
      <c r="E59" s="18" t="s">
        <v>143</v>
      </c>
      <c r="F59" s="17">
        <v>3.26</v>
      </c>
      <c r="G59" s="19" t="s">
        <v>99</v>
      </c>
      <c r="H59" s="19">
        <v>2.5299999999999998</v>
      </c>
      <c r="I59" s="19">
        <v>3.1989999999999998</v>
      </c>
      <c r="J59" s="19" t="s">
        <v>135</v>
      </c>
      <c r="K59" s="20">
        <v>2.5030000000000001</v>
      </c>
      <c r="M59" s="8">
        <f t="shared" si="29"/>
        <v>6.9549431818181819</v>
      </c>
      <c r="N59" s="8">
        <f t="shared" si="1"/>
        <v>65.848621734756094</v>
      </c>
      <c r="P59" s="8" t="e">
        <f t="shared" si="2"/>
        <v>#VALUE!</v>
      </c>
      <c r="Q59" s="8">
        <f t="shared" si="3"/>
        <v>6.9549431818181819</v>
      </c>
      <c r="S59" s="8" t="e">
        <f t="shared" si="4"/>
        <v>#VALUE!</v>
      </c>
      <c r="T59" s="8">
        <f t="shared" si="5"/>
        <v>65.848621734756094</v>
      </c>
      <c r="V59" s="8">
        <f t="shared" si="28"/>
        <v>7.7048475187949537</v>
      </c>
      <c r="W59" s="8">
        <f t="shared" si="7"/>
        <v>72.948631861643634</v>
      </c>
    </row>
    <row r="60" spans="1:23" x14ac:dyDescent="0.35">
      <c r="A60" s="2" t="str">
        <f>A58</f>
        <v>066C-16</v>
      </c>
      <c r="B60" s="2" t="str">
        <f t="shared" ref="B60:C60" si="39">B58</f>
        <v>PVP</v>
      </c>
      <c r="C60" s="2" t="str">
        <f t="shared" si="39"/>
        <v>P2</v>
      </c>
      <c r="D60" s="17" t="s">
        <v>145</v>
      </c>
      <c r="E60" s="18" t="s">
        <v>143</v>
      </c>
      <c r="F60" s="17">
        <v>3.17</v>
      </c>
      <c r="G60" s="19" t="s">
        <v>99</v>
      </c>
      <c r="H60" s="19">
        <v>2.3079999999999998</v>
      </c>
      <c r="I60" s="19">
        <v>3.1989999999999998</v>
      </c>
      <c r="J60" s="19" t="s">
        <v>135</v>
      </c>
      <c r="K60" s="20">
        <v>2.5030000000000001</v>
      </c>
      <c r="M60" s="8">
        <f t="shared" si="29"/>
        <v>6.3242613636363636</v>
      </c>
      <c r="N60" s="8">
        <f t="shared" si="1"/>
        <v>59.87739703963414</v>
      </c>
      <c r="P60" s="8" t="e">
        <f t="shared" si="2"/>
        <v>#VALUE!</v>
      </c>
      <c r="Q60" s="8">
        <f t="shared" si="3"/>
        <v>6.3242613636363636</v>
      </c>
      <c r="S60" s="8" t="e">
        <f t="shared" si="4"/>
        <v>#VALUE!</v>
      </c>
      <c r="T60" s="8">
        <f t="shared" si="5"/>
        <v>59.87739703963414</v>
      </c>
      <c r="V60" s="8">
        <f t="shared" si="28"/>
        <v>6.6168913589021177</v>
      </c>
      <c r="W60" s="8">
        <f t="shared" si="7"/>
        <v>62.647985003152293</v>
      </c>
    </row>
    <row r="61" spans="1:23" x14ac:dyDescent="0.35">
      <c r="A61" s="2" t="str">
        <f>'PET Catalysis Raw Summary'!A19</f>
        <v>066C-17</v>
      </c>
      <c r="B61" s="2" t="str">
        <f>'PET Catalysis Raw Summary'!B19</f>
        <v>PVP</v>
      </c>
      <c r="C61" s="2" t="str">
        <f>'PET Catalysis Raw Summary'!C19</f>
        <v>1-Metpip</v>
      </c>
      <c r="D61" s="17" t="s">
        <v>146</v>
      </c>
      <c r="E61" s="18" t="s">
        <v>147</v>
      </c>
      <c r="F61" s="17">
        <v>2.8690000000000002</v>
      </c>
      <c r="G61" s="19">
        <v>2.2679999999999998</v>
      </c>
      <c r="H61" s="19">
        <v>1.5780000000000001</v>
      </c>
      <c r="I61" s="19">
        <v>2.8620000000000001</v>
      </c>
      <c r="J61" s="19">
        <v>2.3490000000000002</v>
      </c>
      <c r="K61" s="20">
        <v>1.637</v>
      </c>
      <c r="M61" s="8">
        <f t="shared" si="29"/>
        <v>4.2503977272727278</v>
      </c>
      <c r="N61" s="8">
        <f t="shared" si="1"/>
        <v>40.242288807926833</v>
      </c>
      <c r="P61" s="8">
        <f t="shared" si="2"/>
        <v>2.4259110242556612</v>
      </c>
      <c r="Q61" s="8">
        <f t="shared" si="3"/>
        <v>4.2503977272727278</v>
      </c>
      <c r="S61" s="8">
        <f t="shared" si="4"/>
        <v>22.96825340226939</v>
      </c>
      <c r="T61" s="8">
        <f t="shared" si="5"/>
        <v>40.242288807926833</v>
      </c>
      <c r="V61" s="8">
        <f t="shared" si="28"/>
        <v>3.9045311496038781</v>
      </c>
      <c r="W61" s="8">
        <f t="shared" si="7"/>
        <v>36.967662855101025</v>
      </c>
    </row>
    <row r="62" spans="1:23" x14ac:dyDescent="0.35">
      <c r="A62" s="2" t="str">
        <f>A61</f>
        <v>066C-17</v>
      </c>
      <c r="B62" s="2" t="str">
        <f t="shared" ref="B62:C62" si="40">B61</f>
        <v>PVP</v>
      </c>
      <c r="C62" s="2" t="str">
        <f t="shared" si="40"/>
        <v>1-Metpip</v>
      </c>
      <c r="D62" s="17" t="s">
        <v>148</v>
      </c>
      <c r="E62" s="18" t="s">
        <v>147</v>
      </c>
      <c r="F62" s="17">
        <v>2.8610000000000002</v>
      </c>
      <c r="G62" s="19">
        <v>2.5150000000000001</v>
      </c>
      <c r="H62" s="19">
        <v>1.7709999999999999</v>
      </c>
      <c r="I62" s="19">
        <v>2.8620000000000001</v>
      </c>
      <c r="J62" s="19">
        <v>2.3490000000000002</v>
      </c>
      <c r="K62" s="20">
        <v>1.637</v>
      </c>
      <c r="M62" s="8">
        <f t="shared" si="29"/>
        <v>4.7986931818181819</v>
      </c>
      <c r="N62" s="8">
        <f t="shared" si="1"/>
        <v>45.4334886554878</v>
      </c>
      <c r="P62" s="8">
        <f t="shared" si="2"/>
        <v>2.7098517070927692</v>
      </c>
      <c r="Q62" s="8">
        <f t="shared" si="3"/>
        <v>4.7986931818181819</v>
      </c>
      <c r="S62" s="8">
        <f t="shared" si="4"/>
        <v>25.656571930611594</v>
      </c>
      <c r="T62" s="8">
        <f t="shared" si="5"/>
        <v>45.4334886554878</v>
      </c>
      <c r="V62" s="8">
        <f t="shared" si="28"/>
        <v>4.5248531864015602</v>
      </c>
      <c r="W62" s="8">
        <f t="shared" si="7"/>
        <v>42.840802302394906</v>
      </c>
    </row>
    <row r="63" spans="1:23" x14ac:dyDescent="0.35">
      <c r="A63" s="2" t="str">
        <f>A61</f>
        <v>066C-17</v>
      </c>
      <c r="B63" s="2" t="str">
        <f t="shared" ref="B63:C63" si="41">B61</f>
        <v>PVP</v>
      </c>
      <c r="C63" s="2" t="str">
        <f t="shared" si="41"/>
        <v>1-Metpip</v>
      </c>
      <c r="D63" s="17" t="s">
        <v>149</v>
      </c>
      <c r="E63" s="18" t="s">
        <v>147</v>
      </c>
      <c r="F63" s="17">
        <v>2.8570000000000002</v>
      </c>
      <c r="G63" s="19">
        <v>2.2650000000000001</v>
      </c>
      <c r="H63" s="19">
        <v>1.56</v>
      </c>
      <c r="I63" s="19">
        <v>2.8620000000000001</v>
      </c>
      <c r="J63" s="19">
        <v>2.3490000000000002</v>
      </c>
      <c r="K63" s="20">
        <v>1.637</v>
      </c>
      <c r="M63" s="8">
        <f t="shared" si="29"/>
        <v>4.1992613636363636</v>
      </c>
      <c r="N63" s="8">
        <f t="shared" si="1"/>
        <v>39.758135454268292</v>
      </c>
      <c r="P63" s="8">
        <f t="shared" si="2"/>
        <v>2.4224623519944819</v>
      </c>
      <c r="Q63" s="8">
        <f t="shared" si="3"/>
        <v>4.1992613636363636</v>
      </c>
      <c r="S63" s="8">
        <f t="shared" si="4"/>
        <v>22.935601760224749</v>
      </c>
      <c r="T63" s="8">
        <f t="shared" si="5"/>
        <v>39.758135454268292</v>
      </c>
      <c r="V63" s="8">
        <f t="shared" si="28"/>
        <v>3.8493729775620693</v>
      </c>
      <c r="W63" s="8">
        <f t="shared" si="7"/>
        <v>36.445431470687019</v>
      </c>
    </row>
    <row r="64" spans="1:23" x14ac:dyDescent="0.35">
      <c r="A64" s="2" t="str">
        <f>'PET Catalysis Raw Summary'!A20</f>
        <v>066C-18</v>
      </c>
      <c r="B64" s="2" t="str">
        <f>'PET Catalysis Raw Summary'!B20</f>
        <v>PVP</v>
      </c>
      <c r="C64" s="2" t="str">
        <f>'PET Catalysis Raw Summary'!C20</f>
        <v>Morph</v>
      </c>
      <c r="D64" s="17" t="s">
        <v>150</v>
      </c>
      <c r="E64" s="18" t="s">
        <v>151</v>
      </c>
      <c r="F64" s="17">
        <v>2.9489999999999998</v>
      </c>
      <c r="G64" s="19">
        <v>1.123</v>
      </c>
      <c r="H64" s="19">
        <v>1.0429999999999999</v>
      </c>
      <c r="I64" s="19">
        <v>3.0150000000000001</v>
      </c>
      <c r="J64" s="19">
        <v>1.1850000000000001</v>
      </c>
      <c r="K64" s="20">
        <v>1.1160000000000001</v>
      </c>
      <c r="M64" s="8">
        <f t="shared" si="29"/>
        <v>2.7305113636363636</v>
      </c>
      <c r="N64" s="8">
        <f t="shared" si="1"/>
        <v>25.852175240853658</v>
      </c>
      <c r="P64" s="8">
        <f t="shared" si="2"/>
        <v>1.1096677779055064</v>
      </c>
      <c r="Q64" s="8">
        <f t="shared" si="3"/>
        <v>2.7305113636363636</v>
      </c>
      <c r="S64" s="8">
        <f t="shared" si="4"/>
        <v>10.506210021897665</v>
      </c>
      <c r="T64" s="8">
        <f t="shared" si="5"/>
        <v>25.852175240853658</v>
      </c>
      <c r="V64" s="8">
        <f t="shared" si="28"/>
        <v>2.4176042279608763</v>
      </c>
      <c r="W64" s="8">
        <f t="shared" si="7"/>
        <v>22.88960558693239</v>
      </c>
    </row>
    <row r="65" spans="1:23" x14ac:dyDescent="0.35">
      <c r="A65" s="2" t="str">
        <f>A64</f>
        <v>066C-18</v>
      </c>
      <c r="B65" s="2" t="str">
        <f t="shared" ref="B65:C65" si="42">B64</f>
        <v>PVP</v>
      </c>
      <c r="C65" s="2" t="str">
        <f t="shared" si="42"/>
        <v>Morph</v>
      </c>
      <c r="D65" s="17" t="s">
        <v>152</v>
      </c>
      <c r="E65" s="18" t="s">
        <v>151</v>
      </c>
      <c r="F65" s="17">
        <v>3.2250000000000001</v>
      </c>
      <c r="G65" s="19">
        <v>1.2270000000000001</v>
      </c>
      <c r="H65" s="19">
        <v>1.1759999999999999</v>
      </c>
      <c r="I65" s="19">
        <v>3.0150000000000001</v>
      </c>
      <c r="J65" s="19">
        <v>1.1850000000000001</v>
      </c>
      <c r="K65" s="20">
        <v>1.1160000000000001</v>
      </c>
      <c r="M65" s="8">
        <f t="shared" si="29"/>
        <v>3.1083522727272728</v>
      </c>
      <c r="N65" s="8">
        <f t="shared" si="1"/>
        <v>29.429530576219509</v>
      </c>
      <c r="P65" s="8">
        <f t="shared" si="2"/>
        <v>1.229221749626394</v>
      </c>
      <c r="Q65" s="8">
        <f t="shared" si="3"/>
        <v>3.1083522727272728</v>
      </c>
      <c r="S65" s="8">
        <f t="shared" si="4"/>
        <v>11.638133612778594</v>
      </c>
      <c r="T65" s="8">
        <f t="shared" si="5"/>
        <v>29.429530576219509</v>
      </c>
      <c r="V65" s="8">
        <f t="shared" si="28"/>
        <v>2.7617784664290768</v>
      </c>
      <c r="W65" s="8">
        <f t="shared" si="7"/>
        <v>26.148208662078652</v>
      </c>
    </row>
    <row r="66" spans="1:23" x14ac:dyDescent="0.35">
      <c r="A66" s="2" t="str">
        <f>A64</f>
        <v>066C-18</v>
      </c>
      <c r="B66" s="2" t="str">
        <f t="shared" ref="B66:C66" si="43">B64</f>
        <v>PVP</v>
      </c>
      <c r="C66" s="2" t="str">
        <f t="shared" si="43"/>
        <v>Morph</v>
      </c>
      <c r="D66" s="17" t="s">
        <v>153</v>
      </c>
      <c r="E66" s="18" t="s">
        <v>151</v>
      </c>
      <c r="F66" s="17">
        <v>2.8719999999999999</v>
      </c>
      <c r="G66" s="19">
        <v>1.204</v>
      </c>
      <c r="H66" s="19">
        <v>1.1299999999999999</v>
      </c>
      <c r="I66" s="19">
        <v>3.0150000000000001</v>
      </c>
      <c r="J66" s="19">
        <v>1.1850000000000001</v>
      </c>
      <c r="K66" s="20">
        <v>1.1160000000000001</v>
      </c>
      <c r="M66" s="8">
        <f t="shared" si="29"/>
        <v>2.9776704545454544</v>
      </c>
      <c r="N66" s="8">
        <f t="shared" si="1"/>
        <v>28.192249783536582</v>
      </c>
      <c r="P66" s="8">
        <f t="shared" si="2"/>
        <v>1.2027819289573514</v>
      </c>
      <c r="Q66" s="8">
        <f t="shared" si="3"/>
        <v>2.9776704545454544</v>
      </c>
      <c r="S66" s="8">
        <f t="shared" si="4"/>
        <v>11.387804357103002</v>
      </c>
      <c r="T66" s="8">
        <f t="shared" si="5"/>
        <v>28.192249783536582</v>
      </c>
      <c r="V66" s="8">
        <f t="shared" si="28"/>
        <v>2.6411648080302115</v>
      </c>
      <c r="W66" s="8">
        <f t="shared" si="7"/>
        <v>25.00625207662231</v>
      </c>
    </row>
    <row r="67" spans="1:23" x14ac:dyDescent="0.35">
      <c r="A67" s="2" t="str">
        <f>'PET Catalysis Raw Summary'!A21</f>
        <v>066C-19</v>
      </c>
      <c r="B67" s="2" t="str">
        <f>'PET Catalysis Raw Summary'!B21</f>
        <v>PVP</v>
      </c>
      <c r="C67" s="2" t="str">
        <f>'PET Catalysis Raw Summary'!C21</f>
        <v>DIPA</v>
      </c>
      <c r="D67" s="17" t="s">
        <v>154</v>
      </c>
      <c r="E67" s="18" t="s">
        <v>155</v>
      </c>
      <c r="F67" s="17">
        <v>3.0670000000000002</v>
      </c>
      <c r="G67" s="19">
        <v>0.85099999999999998</v>
      </c>
      <c r="H67" s="19">
        <v>0.92700000000000005</v>
      </c>
      <c r="I67" s="19">
        <v>2.9510000000000001</v>
      </c>
      <c r="J67" s="19">
        <v>1.012</v>
      </c>
      <c r="K67" s="20">
        <v>1.081</v>
      </c>
      <c r="M67" s="8">
        <f t="shared" si="29"/>
        <v>2.4009659090909095</v>
      </c>
      <c r="N67" s="8">
        <f t="shared" si="1"/>
        <v>22.73207585060976</v>
      </c>
      <c r="P67" s="8">
        <f t="shared" si="2"/>
        <v>0.79698815955856994</v>
      </c>
      <c r="Q67" s="8">
        <f t="shared" si="3"/>
        <v>2.4009659090909095</v>
      </c>
      <c r="S67" s="8">
        <f t="shared" si="4"/>
        <v>7.5457944765167841</v>
      </c>
      <c r="T67" s="8">
        <f t="shared" si="5"/>
        <v>22.73207585060976</v>
      </c>
      <c r="V67" s="8">
        <f t="shared" si="28"/>
        <v>2.127753895827948</v>
      </c>
      <c r="W67" s="8">
        <f t="shared" si="7"/>
        <v>20.14533516209119</v>
      </c>
    </row>
    <row r="68" spans="1:23" x14ac:dyDescent="0.35">
      <c r="A68" s="2" t="str">
        <f>A67</f>
        <v>066C-19</v>
      </c>
      <c r="B68" s="2" t="str">
        <f t="shared" ref="B68:C68" si="44">B67</f>
        <v>PVP</v>
      </c>
      <c r="C68" s="2" t="str">
        <f t="shared" si="44"/>
        <v>DIPA</v>
      </c>
      <c r="D68" s="17" t="s">
        <v>156</v>
      </c>
      <c r="E68" s="18" t="s">
        <v>155</v>
      </c>
      <c r="F68" s="17">
        <v>2.948</v>
      </c>
      <c r="G68" s="19">
        <v>1.42</v>
      </c>
      <c r="H68" s="19">
        <v>1.496</v>
      </c>
      <c r="I68" s="19">
        <v>2.9510000000000001</v>
      </c>
      <c r="J68" s="19">
        <v>1.012</v>
      </c>
      <c r="K68" s="20">
        <v>1.081</v>
      </c>
      <c r="M68" s="8">
        <f t="shared" si="29"/>
        <v>4.0174431818181819</v>
      </c>
      <c r="N68" s="8">
        <f t="shared" si="1"/>
        <v>38.036701307926826</v>
      </c>
      <c r="P68" s="8">
        <f t="shared" si="2"/>
        <v>1.4510863317622715</v>
      </c>
      <c r="Q68" s="8">
        <f t="shared" si="3"/>
        <v>4.0174431818181819</v>
      </c>
      <c r="S68" s="8">
        <f t="shared" si="4"/>
        <v>13.73872258431723</v>
      </c>
      <c r="T68" s="8">
        <f t="shared" si="5"/>
        <v>38.036701307926826</v>
      </c>
      <c r="V68" s="8">
        <f t="shared" si="28"/>
        <v>3.6566366607285228</v>
      </c>
      <c r="W68" s="8">
        <f t="shared" si="7"/>
        <v>34.620625646981573</v>
      </c>
    </row>
    <row r="69" spans="1:23" x14ac:dyDescent="0.35">
      <c r="A69" s="2" t="str">
        <f>A67</f>
        <v>066C-19</v>
      </c>
      <c r="B69" s="2" t="str">
        <f t="shared" ref="B69:C69" si="45">B67</f>
        <v>PVP</v>
      </c>
      <c r="C69" s="2" t="str">
        <f t="shared" si="45"/>
        <v>DIPA</v>
      </c>
      <c r="D69" s="17" t="s">
        <v>157</v>
      </c>
      <c r="E69" s="18" t="s">
        <v>155</v>
      </c>
      <c r="F69" s="17">
        <v>2.84</v>
      </c>
      <c r="G69" s="19">
        <v>0.76500000000000001</v>
      </c>
      <c r="H69" s="19">
        <v>0.82199999999999995</v>
      </c>
      <c r="I69" s="19">
        <v>2.9510000000000001</v>
      </c>
      <c r="J69" s="19">
        <v>1.012</v>
      </c>
      <c r="K69" s="20">
        <v>1.081</v>
      </c>
      <c r="M69" s="8">
        <f t="shared" si="29"/>
        <v>2.1026704545454544</v>
      </c>
      <c r="N69" s="8">
        <f t="shared" si="1"/>
        <v>19.907847954268291</v>
      </c>
      <c r="P69" s="8">
        <f t="shared" si="2"/>
        <v>0.69812622140475911</v>
      </c>
      <c r="Q69" s="8">
        <f t="shared" si="3"/>
        <v>2.1026704545454544</v>
      </c>
      <c r="S69" s="8">
        <f t="shared" si="4"/>
        <v>6.6097807379037112</v>
      </c>
      <c r="T69" s="8">
        <f t="shared" si="5"/>
        <v>19.907847954268291</v>
      </c>
      <c r="V69" s="8">
        <f t="shared" si="28"/>
        <v>1.8722004473571787</v>
      </c>
      <c r="W69" s="8">
        <f t="shared" si="7"/>
        <v>17.725783783820258</v>
      </c>
    </row>
    <row r="70" spans="1:23" x14ac:dyDescent="0.35">
      <c r="A70" s="2" t="str">
        <f>'PET Catalysis Raw Summary'!A22</f>
        <v>066C-20</v>
      </c>
      <c r="B70" s="2" t="str">
        <f>'PET Catalysis Raw Summary'!B22</f>
        <v>PVP</v>
      </c>
      <c r="C70" s="2" t="str">
        <f>'PET Catalysis Raw Summary'!C22</f>
        <v>2,6-Lut</v>
      </c>
      <c r="D70" s="17" t="s">
        <v>158</v>
      </c>
      <c r="E70" s="18" t="s">
        <v>159</v>
      </c>
      <c r="F70" s="17">
        <v>2.7320000000000002</v>
      </c>
      <c r="G70" s="19">
        <v>0.71899999999999997</v>
      </c>
      <c r="H70" s="19">
        <v>0.94</v>
      </c>
      <c r="I70" s="19">
        <v>2.7759999999999998</v>
      </c>
      <c r="J70" s="19">
        <v>0.67800000000000005</v>
      </c>
      <c r="K70" s="20">
        <v>0.80500000000000005</v>
      </c>
      <c r="M70" s="8">
        <f t="shared" si="29"/>
        <v>2.4378977272727274</v>
      </c>
      <c r="N70" s="8">
        <f t="shared" si="1"/>
        <v>23.081742161585368</v>
      </c>
      <c r="P70" s="8">
        <f t="shared" si="2"/>
        <v>0.64524658006667424</v>
      </c>
      <c r="Q70" s="8">
        <f t="shared" si="3"/>
        <v>2.4378977272727274</v>
      </c>
      <c r="S70" s="8">
        <f t="shared" si="4"/>
        <v>6.1091222265525325</v>
      </c>
      <c r="T70" s="8">
        <f t="shared" si="5"/>
        <v>23.081742161585368</v>
      </c>
      <c r="V70" s="8">
        <f t="shared" si="28"/>
        <v>2.1598147704504589</v>
      </c>
      <c r="W70" s="8">
        <f t="shared" si="7"/>
        <v>20.448883925943381</v>
      </c>
    </row>
    <row r="71" spans="1:23" x14ac:dyDescent="0.35">
      <c r="A71" s="2" t="str">
        <f>A70</f>
        <v>066C-20</v>
      </c>
      <c r="B71" s="2" t="str">
        <f t="shared" ref="B71:C71" si="46">B70</f>
        <v>PVP</v>
      </c>
      <c r="C71" s="2" t="str">
        <f t="shared" si="46"/>
        <v>2,6-Lut</v>
      </c>
      <c r="D71" s="17" t="s">
        <v>160</v>
      </c>
      <c r="E71" s="18" t="s">
        <v>159</v>
      </c>
      <c r="F71" s="17">
        <v>2.7149999999999999</v>
      </c>
      <c r="G71" s="19">
        <v>0.68400000000000005</v>
      </c>
      <c r="H71" s="19">
        <v>0.78300000000000003</v>
      </c>
      <c r="I71" s="19">
        <v>2.7759999999999998</v>
      </c>
      <c r="J71" s="19">
        <v>0.67800000000000005</v>
      </c>
      <c r="K71" s="20">
        <v>0.80500000000000005</v>
      </c>
      <c r="M71" s="8">
        <f t="shared" si="29"/>
        <v>1.9918750000000001</v>
      </c>
      <c r="N71" s="8">
        <f t="shared" si="1"/>
        <v>18.858849021341463</v>
      </c>
      <c r="P71" s="8">
        <f t="shared" si="2"/>
        <v>0.60501207035291416</v>
      </c>
      <c r="Q71" s="8">
        <f t="shared" si="3"/>
        <v>1.9918750000000001</v>
      </c>
      <c r="S71" s="8">
        <f t="shared" si="4"/>
        <v>5.728186402698376</v>
      </c>
      <c r="T71" s="8">
        <f t="shared" si="5"/>
        <v>18.858849021341463</v>
      </c>
      <c r="V71" s="8">
        <f t="shared" si="28"/>
        <v>1.7786495061446428</v>
      </c>
      <c r="W71" s="8">
        <f t="shared" si="7"/>
        <v>16.840053968379227</v>
      </c>
    </row>
    <row r="72" spans="1:23" x14ac:dyDescent="0.35">
      <c r="A72" s="2" t="str">
        <f>A70</f>
        <v>066C-20</v>
      </c>
      <c r="B72" s="2" t="str">
        <f t="shared" ref="B72:C72" si="47">B70</f>
        <v>PVP</v>
      </c>
      <c r="C72" s="2" t="str">
        <f t="shared" si="47"/>
        <v>2,6-Lut</v>
      </c>
      <c r="D72" s="17" t="s">
        <v>161</v>
      </c>
      <c r="E72" s="18" t="s">
        <v>159</v>
      </c>
      <c r="F72" s="17">
        <v>2.8809999999999998</v>
      </c>
      <c r="G72" s="19">
        <v>0.63200000000000001</v>
      </c>
      <c r="H72" s="19">
        <v>0.69199999999999995</v>
      </c>
      <c r="I72" s="19">
        <v>2.7759999999999998</v>
      </c>
      <c r="J72" s="19">
        <v>0.67800000000000005</v>
      </c>
      <c r="K72" s="20">
        <v>0.80500000000000005</v>
      </c>
      <c r="M72" s="8">
        <f t="shared" si="29"/>
        <v>1.7333522727272725</v>
      </c>
      <c r="N72" s="8">
        <f t="shared" si="1"/>
        <v>16.411184844512192</v>
      </c>
      <c r="P72" s="8">
        <f t="shared" si="2"/>
        <v>0.54523508449247038</v>
      </c>
      <c r="Q72" s="8">
        <f t="shared" si="3"/>
        <v>1.7333522727272725</v>
      </c>
      <c r="S72" s="8">
        <f t="shared" si="4"/>
        <v>5.1622246072579125</v>
      </c>
      <c r="T72" s="8">
        <f t="shared" si="5"/>
        <v>16.411184844512192</v>
      </c>
      <c r="V72" s="8">
        <f t="shared" si="28"/>
        <v>1.5626636102364828</v>
      </c>
      <c r="W72" s="8">
        <f t="shared" si="7"/>
        <v>14.795123738484699</v>
      </c>
    </row>
    <row r="73" spans="1:23" s="55" customFormat="1" x14ac:dyDescent="0.35">
      <c r="A73" s="55" t="str">
        <f>'PET Catalysis Raw Summary'!A23</f>
        <v>066C-21</v>
      </c>
      <c r="B73" s="55" t="str">
        <f>'PET Catalysis Raw Summary'!B23</f>
        <v>-</v>
      </c>
      <c r="C73" s="55" t="str">
        <f>'PET Catalysis Raw Summary'!C23</f>
        <v>Polymer</v>
      </c>
      <c r="D73" s="57" t="s">
        <v>162</v>
      </c>
      <c r="E73" s="58" t="s">
        <v>173</v>
      </c>
      <c r="F73" s="57">
        <v>2.8079999999999998</v>
      </c>
      <c r="G73" s="59">
        <v>0.751</v>
      </c>
      <c r="H73" s="59">
        <v>0.95</v>
      </c>
      <c r="I73" s="59">
        <v>3</v>
      </c>
      <c r="J73" s="59">
        <v>0.92200000000000004</v>
      </c>
      <c r="K73" s="60">
        <v>1.127</v>
      </c>
      <c r="M73" s="55">
        <f t="shared" si="29"/>
        <v>2.4663068181818182</v>
      </c>
      <c r="N73" s="55">
        <f t="shared" si="1"/>
        <v>23.350716246951219</v>
      </c>
      <c r="O73" s="60"/>
      <c r="P73" s="55">
        <f t="shared" si="2"/>
        <v>0.68203241751925503</v>
      </c>
      <c r="Q73" s="55">
        <f t="shared" si="3"/>
        <v>2.4663068181818182</v>
      </c>
      <c r="S73" s="55">
        <f t="shared" si="4"/>
        <v>6.4574064083620488</v>
      </c>
      <c r="T73" s="55">
        <f t="shared" si="5"/>
        <v>23.350716246951219</v>
      </c>
      <c r="V73" s="55">
        <f t="shared" si="28"/>
        <v>2.1845456342142362</v>
      </c>
      <c r="W73" s="55">
        <f t="shared" si="7"/>
        <v>20.683032969376551</v>
      </c>
    </row>
    <row r="74" spans="1:23" s="55" customFormat="1" x14ac:dyDescent="0.35">
      <c r="A74" s="55" t="str">
        <f>A73</f>
        <v>066C-21</v>
      </c>
      <c r="B74" s="55" t="str">
        <f t="shared" ref="B74:C74" si="48">B73</f>
        <v>-</v>
      </c>
      <c r="C74" s="55" t="str">
        <f t="shared" si="48"/>
        <v>Polymer</v>
      </c>
      <c r="D74" s="57" t="s">
        <v>164</v>
      </c>
      <c r="E74" s="58" t="s">
        <v>173</v>
      </c>
      <c r="F74" s="57">
        <v>3.3839999999999999</v>
      </c>
      <c r="G74" s="59">
        <v>1.2350000000000001</v>
      </c>
      <c r="H74" s="59">
        <v>1.444</v>
      </c>
      <c r="I74" s="59">
        <v>3</v>
      </c>
      <c r="J74" s="59">
        <v>0.92200000000000004</v>
      </c>
      <c r="K74" s="60">
        <v>1.127</v>
      </c>
      <c r="M74" s="55">
        <f t="shared" si="29"/>
        <v>3.869715909090909</v>
      </c>
      <c r="N74" s="55">
        <f t="shared" si="1"/>
        <v>36.638036064024391</v>
      </c>
      <c r="O74" s="60"/>
      <c r="P74" s="55">
        <f t="shared" si="2"/>
        <v>1.2384182089895392</v>
      </c>
      <c r="Q74" s="55">
        <f t="shared" si="3"/>
        <v>3.869715909090909</v>
      </c>
      <c r="S74" s="55">
        <f t="shared" si="4"/>
        <v>11.725204658230973</v>
      </c>
      <c r="T74" s="55">
        <f t="shared" si="5"/>
        <v>36.638036064024391</v>
      </c>
      <c r="V74" s="55">
        <f t="shared" si="28"/>
        <v>3.5037470023842041</v>
      </c>
      <c r="W74" s="55">
        <f t="shared" si="7"/>
        <v>33.17308351525142</v>
      </c>
    </row>
    <row r="75" spans="1:23" s="55" customFormat="1" x14ac:dyDescent="0.35">
      <c r="A75" s="55" t="str">
        <f>A73</f>
        <v>066C-21</v>
      </c>
      <c r="B75" s="55" t="str">
        <f t="shared" ref="B75:C75" si="49">B73</f>
        <v>-</v>
      </c>
      <c r="C75" s="55" t="str">
        <f t="shared" si="49"/>
        <v>Polymer</v>
      </c>
      <c r="D75" s="57" t="s">
        <v>165</v>
      </c>
      <c r="E75" s="58" t="s">
        <v>173</v>
      </c>
      <c r="F75" s="57">
        <v>2.8069999999999999</v>
      </c>
      <c r="G75" s="59">
        <v>0.78200000000000003</v>
      </c>
      <c r="H75" s="59">
        <v>0.98699999999999999</v>
      </c>
      <c r="I75" s="59">
        <v>3</v>
      </c>
      <c r="J75" s="59">
        <v>0.92200000000000004</v>
      </c>
      <c r="K75" s="60">
        <v>1.127</v>
      </c>
      <c r="M75" s="55">
        <f t="shared" si="29"/>
        <v>2.5714204545454544</v>
      </c>
      <c r="N75" s="55">
        <f t="shared" si="1"/>
        <v>24.345920362804875</v>
      </c>
      <c r="O75" s="60"/>
      <c r="P75" s="55">
        <f t="shared" si="2"/>
        <v>0.7176686975514428</v>
      </c>
      <c r="Q75" s="55">
        <f t="shared" si="3"/>
        <v>2.5714204545454544</v>
      </c>
      <c r="S75" s="55">
        <f t="shared" si="4"/>
        <v>6.7948067094900173</v>
      </c>
      <c r="T75" s="55">
        <f t="shared" si="5"/>
        <v>24.345920362804875</v>
      </c>
      <c r="V75" s="55">
        <f t="shared" si="28"/>
        <v>2.276588019952801</v>
      </c>
      <c r="W75" s="55">
        <f t="shared" si="7"/>
        <v>21.554479950842587</v>
      </c>
    </row>
    <row r="76" spans="1:23" x14ac:dyDescent="0.35">
      <c r="A76" s="2" t="str">
        <f>'PET Catalysis Raw Summary'!A24</f>
        <v>066C-22</v>
      </c>
      <c r="B76" s="2" t="str">
        <f>'PET Catalysis Raw Summary'!B24</f>
        <v>-</v>
      </c>
      <c r="C76" s="2" t="str">
        <f>'PET Catalysis Raw Summary'!C24</f>
        <v xml:space="preserve">PET only </v>
      </c>
      <c r="D76" s="17" t="s">
        <v>166</v>
      </c>
      <c r="E76" s="18" t="s">
        <v>174</v>
      </c>
      <c r="F76" s="17">
        <v>2.7120000000000002</v>
      </c>
      <c r="G76" s="19">
        <v>0.46200000000000002</v>
      </c>
      <c r="H76" s="19">
        <v>0.217</v>
      </c>
      <c r="I76" s="19">
        <v>2.7320000000000002</v>
      </c>
      <c r="J76" s="19">
        <v>0.48399999999999999</v>
      </c>
      <c r="K76" s="20">
        <v>0.23100000000000001</v>
      </c>
      <c r="M76" s="8">
        <f t="shared" si="29"/>
        <v>0.38392045454545454</v>
      </c>
      <c r="N76" s="8">
        <f t="shared" si="1"/>
        <v>3.634915789634146</v>
      </c>
      <c r="P76" s="8">
        <f t="shared" si="2"/>
        <v>0.34981032302563514</v>
      </c>
      <c r="Q76" s="8">
        <f t="shared" si="3"/>
        <v>0.38392045454545454</v>
      </c>
      <c r="S76" s="8">
        <f t="shared" si="4"/>
        <v>3.3119648913948621</v>
      </c>
      <c r="T76" s="8">
        <f t="shared" si="5"/>
        <v>3.634915789634146</v>
      </c>
      <c r="V76" s="8">
        <f t="shared" si="28"/>
        <v>0.4299989532177701</v>
      </c>
      <c r="W76" s="8">
        <f t="shared" si="7"/>
        <v>4.0711818452808517</v>
      </c>
    </row>
    <row r="77" spans="1:23" x14ac:dyDescent="0.35">
      <c r="A77" s="2" t="str">
        <f>A76</f>
        <v>066C-22</v>
      </c>
      <c r="B77" s="2" t="str">
        <f t="shared" ref="B77:C77" si="50">B76</f>
        <v>-</v>
      </c>
      <c r="C77" s="2" t="str">
        <f t="shared" si="50"/>
        <v xml:space="preserve">PET only </v>
      </c>
      <c r="D77" s="17" t="s">
        <v>167</v>
      </c>
      <c r="E77" s="18" t="s">
        <v>174</v>
      </c>
      <c r="F77" s="17">
        <v>2.7589999999999999</v>
      </c>
      <c r="G77" s="19">
        <v>0.47299999999999998</v>
      </c>
      <c r="H77" s="19">
        <v>0.217</v>
      </c>
      <c r="I77" s="19">
        <v>2.7320000000000002</v>
      </c>
      <c r="J77" s="19">
        <v>0.48399999999999999</v>
      </c>
      <c r="K77" s="20">
        <v>0.23100000000000001</v>
      </c>
      <c r="M77" s="8">
        <f t="shared" si="29"/>
        <v>0.38392045454545454</v>
      </c>
      <c r="N77" s="8">
        <f t="shared" si="1"/>
        <v>3.634915789634146</v>
      </c>
      <c r="P77" s="8">
        <f t="shared" si="2"/>
        <v>0.36245545464995971</v>
      </c>
      <c r="Q77" s="8">
        <f t="shared" si="3"/>
        <v>0.38392045454545454</v>
      </c>
      <c r="S77" s="8">
        <f t="shared" si="4"/>
        <v>3.4316875788918821</v>
      </c>
      <c r="T77" s="8">
        <f t="shared" si="5"/>
        <v>3.634915789634146</v>
      </c>
      <c r="V77" s="8">
        <f t="shared" ref="V77:V108" si="51">7.167/(((4.769-H77)/(H77-0.07992))^(1/1.245))</f>
        <v>0.4299989532177701</v>
      </c>
      <c r="W77" s="8">
        <f t="shared" si="7"/>
        <v>4.0711818452808517</v>
      </c>
    </row>
    <row r="78" spans="1:23" x14ac:dyDescent="0.35">
      <c r="A78" s="2" t="str">
        <f>A76</f>
        <v>066C-22</v>
      </c>
      <c r="B78" s="2" t="str">
        <f t="shared" ref="B78:C78" si="52">B76</f>
        <v>-</v>
      </c>
      <c r="C78" s="2" t="str">
        <f t="shared" si="52"/>
        <v xml:space="preserve">PET only </v>
      </c>
      <c r="D78" s="17" t="s">
        <v>168</v>
      </c>
      <c r="E78" s="18" t="s">
        <v>174</v>
      </c>
      <c r="F78" s="17">
        <v>2.7250000000000001</v>
      </c>
      <c r="G78" s="19">
        <v>0.51700000000000002</v>
      </c>
      <c r="H78" s="19">
        <v>0.25900000000000001</v>
      </c>
      <c r="I78" s="19">
        <v>2.7320000000000002</v>
      </c>
      <c r="J78" s="19">
        <v>0.48399999999999999</v>
      </c>
      <c r="K78" s="20">
        <v>0.23100000000000001</v>
      </c>
      <c r="M78" s="8">
        <f t="shared" ref="M78:M108" si="53">(H78-0.08186)/0.352</f>
        <v>0.50323863636363642</v>
      </c>
      <c r="N78" s="8">
        <f t="shared" ref="N78:N108" si="54">(M78/$Q$8)*100</f>
        <v>4.7646069481707318</v>
      </c>
      <c r="P78" s="8">
        <f t="shared" ref="P78:P108" si="55">(G78-0.1577)/0.8699</f>
        <v>0.41303598114725831</v>
      </c>
      <c r="Q78" s="8">
        <f t="shared" ref="Q78:Q123" si="56">(H78-0.08186)/0.352</f>
        <v>0.50323863636363642</v>
      </c>
      <c r="S78" s="8">
        <f t="shared" ref="S78:S108" si="57">(P78/$Q$8)*100</f>
        <v>3.9105783288799665</v>
      </c>
      <c r="T78" s="8">
        <f t="shared" ref="T78:T108" si="58">(Q78/$Q$8)*100</f>
        <v>4.7646069481707318</v>
      </c>
      <c r="V78" s="8">
        <f t="shared" si="51"/>
        <v>0.5369479872864662</v>
      </c>
      <c r="W78" s="8">
        <f t="shared" ref="W78:W108" si="59">(V78/$Q$8)*100</f>
        <v>5.083763300683346</v>
      </c>
    </row>
    <row r="79" spans="1:23" x14ac:dyDescent="0.35">
      <c r="A79" s="2" t="str">
        <f>'PET Catalysis Raw Summary'!A25</f>
        <v>066C-23</v>
      </c>
      <c r="B79" s="2" t="str">
        <f>'PET Catalysis Raw Summary'!B25</f>
        <v>ZnOAc</v>
      </c>
      <c r="C79" s="2" t="str">
        <f>'PET Catalysis Raw Summary'!C25</f>
        <v>DMAP</v>
      </c>
      <c r="D79" s="17" t="s">
        <v>169</v>
      </c>
      <c r="E79" s="18" t="s">
        <v>175</v>
      </c>
      <c r="F79" s="17" t="s">
        <v>99</v>
      </c>
      <c r="G79" s="19" t="s">
        <v>99</v>
      </c>
      <c r="H79" s="19" t="s">
        <v>99</v>
      </c>
      <c r="I79" s="19">
        <v>3.0619999999999998</v>
      </c>
      <c r="J79" s="19" t="s">
        <v>135</v>
      </c>
      <c r="K79" s="20" t="s">
        <v>135</v>
      </c>
      <c r="M79" s="8" t="e">
        <f t="shared" si="53"/>
        <v>#VALUE!</v>
      </c>
      <c r="N79" s="8" t="e">
        <f t="shared" si="54"/>
        <v>#VALUE!</v>
      </c>
      <c r="P79" s="8" t="e">
        <f t="shared" si="55"/>
        <v>#VALUE!</v>
      </c>
      <c r="Q79" s="8" t="e">
        <f t="shared" si="56"/>
        <v>#VALUE!</v>
      </c>
      <c r="S79" s="8" t="e">
        <f t="shared" si="57"/>
        <v>#VALUE!</v>
      </c>
      <c r="T79" s="8" t="e">
        <f t="shared" si="58"/>
        <v>#VALUE!</v>
      </c>
      <c r="V79" s="8" t="e">
        <f t="shared" si="51"/>
        <v>#VALUE!</v>
      </c>
      <c r="W79" s="8" t="e">
        <f t="shared" si="59"/>
        <v>#VALUE!</v>
      </c>
    </row>
    <row r="80" spans="1:23" x14ac:dyDescent="0.35">
      <c r="A80" s="2" t="str">
        <f>A79</f>
        <v>066C-23</v>
      </c>
      <c r="B80" s="2" t="str">
        <f t="shared" ref="B80:C80" si="60">B79</f>
        <v>ZnOAc</v>
      </c>
      <c r="C80" s="2" t="str">
        <f t="shared" si="60"/>
        <v>DMAP</v>
      </c>
      <c r="D80" s="17" t="s">
        <v>170</v>
      </c>
      <c r="E80" s="18" t="s">
        <v>175</v>
      </c>
      <c r="F80" s="17">
        <v>3.0289999999999999</v>
      </c>
      <c r="G80" s="19" t="s">
        <v>99</v>
      </c>
      <c r="H80" s="19" t="s">
        <v>99</v>
      </c>
      <c r="I80" s="19">
        <v>3.0619999999999998</v>
      </c>
      <c r="J80" s="19" t="s">
        <v>135</v>
      </c>
      <c r="K80" s="20" t="s">
        <v>135</v>
      </c>
      <c r="M80" s="8" t="e">
        <f t="shared" si="53"/>
        <v>#VALUE!</v>
      </c>
      <c r="N80" s="8" t="e">
        <f t="shared" si="54"/>
        <v>#VALUE!</v>
      </c>
      <c r="P80" s="8" t="e">
        <f t="shared" si="55"/>
        <v>#VALUE!</v>
      </c>
      <c r="Q80" s="8" t="e">
        <f t="shared" si="56"/>
        <v>#VALUE!</v>
      </c>
      <c r="S80" s="8" t="e">
        <f t="shared" si="57"/>
        <v>#VALUE!</v>
      </c>
      <c r="T80" s="8" t="e">
        <f t="shared" si="58"/>
        <v>#VALUE!</v>
      </c>
      <c r="V80" s="8" t="e">
        <f t="shared" si="51"/>
        <v>#VALUE!</v>
      </c>
      <c r="W80" s="8" t="e">
        <f t="shared" si="59"/>
        <v>#VALUE!</v>
      </c>
    </row>
    <row r="81" spans="1:23" x14ac:dyDescent="0.35">
      <c r="A81" s="2" t="str">
        <f>A79</f>
        <v>066C-23</v>
      </c>
      <c r="B81" s="2" t="str">
        <f t="shared" ref="B81:C81" si="61">B79</f>
        <v>ZnOAc</v>
      </c>
      <c r="C81" s="2" t="str">
        <f t="shared" si="61"/>
        <v>DMAP</v>
      </c>
      <c r="D81" s="17" t="s">
        <v>171</v>
      </c>
      <c r="E81" s="18" t="s">
        <v>175</v>
      </c>
      <c r="F81" s="17">
        <v>3.0960000000000001</v>
      </c>
      <c r="G81" s="19" t="s">
        <v>99</v>
      </c>
      <c r="H81" s="19" t="s">
        <v>99</v>
      </c>
      <c r="I81" s="19">
        <v>3.0619999999999998</v>
      </c>
      <c r="J81" s="19" t="s">
        <v>135</v>
      </c>
      <c r="K81" s="20" t="s">
        <v>135</v>
      </c>
      <c r="M81" s="8" t="e">
        <f t="shared" si="53"/>
        <v>#VALUE!</v>
      </c>
      <c r="N81" s="8" t="e">
        <f t="shared" si="54"/>
        <v>#VALUE!</v>
      </c>
      <c r="P81" s="8" t="e">
        <f t="shared" si="55"/>
        <v>#VALUE!</v>
      </c>
      <c r="Q81" s="8" t="e">
        <f t="shared" si="56"/>
        <v>#VALUE!</v>
      </c>
      <c r="S81" s="8" t="e">
        <f t="shared" si="57"/>
        <v>#VALUE!</v>
      </c>
      <c r="T81" s="8" t="e">
        <f t="shared" si="58"/>
        <v>#VALUE!</v>
      </c>
      <c r="V81" s="8" t="e">
        <f t="shared" si="51"/>
        <v>#VALUE!</v>
      </c>
      <c r="W81" s="8" t="e">
        <f t="shared" si="59"/>
        <v>#VALUE!</v>
      </c>
    </row>
    <row r="82" spans="1:23" x14ac:dyDescent="0.35">
      <c r="A82" s="2" t="str">
        <f>'PET Catalysis Raw Summary'!A26</f>
        <v>066C-24</v>
      </c>
      <c r="B82" s="2" t="str">
        <f>'PET Catalysis Raw Summary'!B26</f>
        <v>PVP</v>
      </c>
      <c r="C82" s="2" t="str">
        <f>'PET Catalysis Raw Summary'!C26</f>
        <v>PEI</v>
      </c>
      <c r="D82" s="17" t="s">
        <v>176</v>
      </c>
      <c r="E82" s="18" t="s">
        <v>209</v>
      </c>
      <c r="F82" s="17">
        <v>3.0379999999999998</v>
      </c>
      <c r="G82" s="19">
        <v>1.294</v>
      </c>
      <c r="H82" s="19">
        <v>0.84399999999999997</v>
      </c>
      <c r="I82" s="19">
        <v>2.9569999999999999</v>
      </c>
      <c r="J82" s="19">
        <v>1.0620000000000001</v>
      </c>
      <c r="K82" s="20">
        <v>0.63800000000000001</v>
      </c>
      <c r="M82" s="8">
        <f t="shared" si="53"/>
        <v>2.1651704545454544</v>
      </c>
      <c r="N82" s="8">
        <f t="shared" si="54"/>
        <v>20.499590942073169</v>
      </c>
      <c r="P82" s="8">
        <f t="shared" si="55"/>
        <v>1.3062420967927348</v>
      </c>
      <c r="Q82" s="8">
        <f t="shared" si="56"/>
        <v>2.1651704545454544</v>
      </c>
      <c r="S82" s="8">
        <f t="shared" si="57"/>
        <v>12.367353618442266</v>
      </c>
      <c r="T82" s="8">
        <f t="shared" si="58"/>
        <v>20.499590942073169</v>
      </c>
      <c r="V82" s="8">
        <f t="shared" si="51"/>
        <v>1.9252776315413875</v>
      </c>
      <c r="W82" s="8">
        <f t="shared" si="59"/>
        <v>18.228312608675196</v>
      </c>
    </row>
    <row r="83" spans="1:23" x14ac:dyDescent="0.35">
      <c r="A83" s="2" t="str">
        <f>A82</f>
        <v>066C-24</v>
      </c>
      <c r="B83" s="2" t="str">
        <f t="shared" ref="B83:C83" si="62">B82</f>
        <v>PVP</v>
      </c>
      <c r="C83" s="2" t="str">
        <f t="shared" si="62"/>
        <v>PEI</v>
      </c>
      <c r="D83" s="17" t="s">
        <v>177</v>
      </c>
      <c r="E83" s="18" t="s">
        <v>209</v>
      </c>
      <c r="F83" s="17">
        <v>2.97</v>
      </c>
      <c r="G83" s="19">
        <v>0.998</v>
      </c>
      <c r="H83" s="19">
        <v>0.58199999999999996</v>
      </c>
      <c r="I83" s="19">
        <v>2.9569999999999999</v>
      </c>
      <c r="J83" s="19">
        <v>1.0620000000000001</v>
      </c>
      <c r="K83" s="20">
        <v>0.63800000000000001</v>
      </c>
      <c r="M83" s="8">
        <f t="shared" si="53"/>
        <v>1.4208522727272725</v>
      </c>
      <c r="N83" s="8">
        <f t="shared" si="54"/>
        <v>13.452469905487801</v>
      </c>
      <c r="P83" s="8">
        <f t="shared" si="55"/>
        <v>0.96597310035636286</v>
      </c>
      <c r="Q83" s="8">
        <f t="shared" si="56"/>
        <v>1.4208522727272725</v>
      </c>
      <c r="S83" s="8">
        <f t="shared" si="57"/>
        <v>9.1457249367042479</v>
      </c>
      <c r="T83" s="8">
        <f t="shared" si="58"/>
        <v>13.452469905487801</v>
      </c>
      <c r="V83" s="8">
        <f t="shared" si="51"/>
        <v>1.3045896218511099</v>
      </c>
      <c r="W83" s="8">
        <f t="shared" si="59"/>
        <v>12.35170817109459</v>
      </c>
    </row>
    <row r="84" spans="1:23" x14ac:dyDescent="0.35">
      <c r="A84" s="2" t="str">
        <f>A82</f>
        <v>066C-24</v>
      </c>
      <c r="B84" s="2" t="str">
        <f t="shared" ref="B84:C84" si="63">B82</f>
        <v>PVP</v>
      </c>
      <c r="C84" s="2" t="str">
        <f t="shared" si="63"/>
        <v>PEI</v>
      </c>
      <c r="D84" s="17" t="s">
        <v>178</v>
      </c>
      <c r="E84" s="18" t="s">
        <v>209</v>
      </c>
      <c r="F84" s="17">
        <v>2.8639999999999999</v>
      </c>
      <c r="G84" s="19">
        <v>0.89300000000000002</v>
      </c>
      <c r="H84" s="19">
        <v>0.49</v>
      </c>
      <c r="I84" s="19">
        <v>2.9569999999999999</v>
      </c>
      <c r="J84" s="19">
        <v>1.0620000000000001</v>
      </c>
      <c r="K84" s="20">
        <v>0.63800000000000001</v>
      </c>
      <c r="M84" s="8">
        <f t="shared" si="53"/>
        <v>1.1594886363636365</v>
      </c>
      <c r="N84" s="8">
        <f t="shared" si="54"/>
        <v>10.977908320121953</v>
      </c>
      <c r="P84" s="8">
        <f t="shared" si="55"/>
        <v>0.84526957121508228</v>
      </c>
      <c r="Q84" s="8">
        <f t="shared" si="56"/>
        <v>1.1594886363636365</v>
      </c>
      <c r="S84" s="8">
        <f t="shared" si="57"/>
        <v>8.002917465141774</v>
      </c>
      <c r="T84" s="8">
        <f t="shared" si="58"/>
        <v>10.977908320121953</v>
      </c>
      <c r="V84" s="8">
        <f t="shared" si="51"/>
        <v>1.0896480392425001</v>
      </c>
      <c r="W84" s="8">
        <f t="shared" si="59"/>
        <v>10.316665382353344</v>
      </c>
    </row>
    <row r="85" spans="1:23" x14ac:dyDescent="0.35">
      <c r="A85" s="2" t="str">
        <f>'PET Catalysis Raw Summary'!A27</f>
        <v>066C-25</v>
      </c>
      <c r="B85" s="2" t="str">
        <f>'PET Catalysis Raw Summary'!B27</f>
        <v>PVP</v>
      </c>
      <c r="C85" s="2" t="str">
        <f>'PET Catalysis Raw Summary'!C27</f>
        <v>DBN</v>
      </c>
      <c r="D85" s="17" t="s">
        <v>210</v>
      </c>
      <c r="E85" s="18" t="s">
        <v>211</v>
      </c>
      <c r="F85" s="17">
        <v>3.1560000000000001</v>
      </c>
      <c r="G85" s="19" t="s">
        <v>99</v>
      </c>
      <c r="H85" s="19">
        <v>2.4460000000000002</v>
      </c>
      <c r="I85" s="19">
        <v>2.98</v>
      </c>
      <c r="J85" s="19">
        <v>3.4780000000000002</v>
      </c>
      <c r="K85" s="20">
        <v>2.5209999999999999</v>
      </c>
      <c r="M85" s="8">
        <f t="shared" si="53"/>
        <v>6.7163068181818195</v>
      </c>
      <c r="N85" s="8">
        <f t="shared" si="54"/>
        <v>63.58923941768294</v>
      </c>
      <c r="P85" s="8" t="e">
        <f t="shared" si="55"/>
        <v>#VALUE!</v>
      </c>
      <c r="Q85" s="8">
        <f t="shared" si="56"/>
        <v>6.7163068181818195</v>
      </c>
      <c r="S85" s="8" t="e">
        <f t="shared" si="57"/>
        <v>#VALUE!</v>
      </c>
      <c r="T85" s="8">
        <f t="shared" si="58"/>
        <v>63.58923941768294</v>
      </c>
      <c r="V85" s="8">
        <f t="shared" si="51"/>
        <v>7.2735631790019237</v>
      </c>
      <c r="W85" s="8">
        <f t="shared" si="59"/>
        <v>68.865280120482325</v>
      </c>
    </row>
    <row r="86" spans="1:23" x14ac:dyDescent="0.35">
      <c r="A86" s="2" t="str">
        <f>A85</f>
        <v>066C-25</v>
      </c>
      <c r="B86" s="2" t="str">
        <f t="shared" ref="B86:C86" si="64">B85</f>
        <v>PVP</v>
      </c>
      <c r="C86" s="2" t="str">
        <f t="shared" si="64"/>
        <v>DBN</v>
      </c>
      <c r="D86" s="17" t="s">
        <v>212</v>
      </c>
      <c r="E86" s="18" t="s">
        <v>211</v>
      </c>
      <c r="F86" s="17">
        <v>2.8140000000000001</v>
      </c>
      <c r="G86" s="19">
        <v>3.4780000000000002</v>
      </c>
      <c r="H86" s="19">
        <v>2.512</v>
      </c>
      <c r="I86" s="19">
        <v>2.98</v>
      </c>
      <c r="J86" s="19">
        <v>3.4780000000000002</v>
      </c>
      <c r="K86" s="20">
        <v>2.5209999999999999</v>
      </c>
      <c r="M86" s="8">
        <f t="shared" si="53"/>
        <v>6.9038068181818195</v>
      </c>
      <c r="N86" s="8">
        <f t="shared" si="54"/>
        <v>65.364468381097566</v>
      </c>
      <c r="P86" s="8">
        <f t="shared" si="55"/>
        <v>3.8168755029313712</v>
      </c>
      <c r="Q86" s="8">
        <f t="shared" si="56"/>
        <v>6.9038068181818195</v>
      </c>
      <c r="S86" s="8">
        <f t="shared" si="57"/>
        <v>36.137749026941698</v>
      </c>
      <c r="T86" s="8">
        <f t="shared" si="58"/>
        <v>65.364468381097566</v>
      </c>
      <c r="V86" s="8">
        <f t="shared" si="51"/>
        <v>7.6102458586912389</v>
      </c>
      <c r="W86" s="8">
        <f t="shared" si="59"/>
        <v>72.052953957626457</v>
      </c>
    </row>
    <row r="87" spans="1:23" x14ac:dyDescent="0.35">
      <c r="A87" s="2" t="str">
        <f>A85</f>
        <v>066C-25</v>
      </c>
      <c r="B87" s="2" t="str">
        <f t="shared" ref="B87:C87" si="65">B85</f>
        <v>PVP</v>
      </c>
      <c r="C87" s="2" t="str">
        <f t="shared" si="65"/>
        <v>DBN</v>
      </c>
      <c r="D87" s="17" t="s">
        <v>213</v>
      </c>
      <c r="E87" s="18" t="s">
        <v>211</v>
      </c>
      <c r="F87" s="17">
        <v>2.9689999999999999</v>
      </c>
      <c r="G87" s="19" t="s">
        <v>99</v>
      </c>
      <c r="H87" s="19">
        <v>2.6059999999999999</v>
      </c>
      <c r="I87" s="19">
        <v>2.98</v>
      </c>
      <c r="J87" s="19">
        <v>3.4780000000000002</v>
      </c>
      <c r="K87" s="20">
        <v>2.5209999999999999</v>
      </c>
      <c r="M87" s="8">
        <f t="shared" si="53"/>
        <v>7.1708522727272737</v>
      </c>
      <c r="N87" s="8">
        <f t="shared" si="54"/>
        <v>67.892824783536582</v>
      </c>
      <c r="P87" s="8" t="e">
        <f t="shared" si="55"/>
        <v>#VALUE!</v>
      </c>
      <c r="Q87" s="8">
        <f t="shared" si="56"/>
        <v>7.1708522727272737</v>
      </c>
      <c r="S87" s="8" t="e">
        <f t="shared" si="57"/>
        <v>#VALUE!</v>
      </c>
      <c r="T87" s="8">
        <f t="shared" si="58"/>
        <v>67.892824783536582</v>
      </c>
      <c r="V87" s="8">
        <f t="shared" si="51"/>
        <v>8.1183240981051288</v>
      </c>
      <c r="W87" s="8">
        <f t="shared" si="59"/>
        <v>76.863381724497131</v>
      </c>
    </row>
    <row r="88" spans="1:23" x14ac:dyDescent="0.35">
      <c r="A88" s="2" t="str">
        <f>'PET Catalysis Raw Summary'!A28</f>
        <v>Blank</v>
      </c>
      <c r="B88" s="2">
        <f>'PET Catalysis Raw Summary'!B28</f>
        <v>0</v>
      </c>
      <c r="C88" s="2" t="str">
        <f>'PET Catalysis Raw Summary'!C28</f>
        <v>Blank</v>
      </c>
      <c r="D88" s="17" t="s">
        <v>214</v>
      </c>
      <c r="E88" s="18" t="s">
        <v>163</v>
      </c>
      <c r="F88" s="17">
        <v>2.4620000000000002</v>
      </c>
      <c r="G88" s="19">
        <v>0.11600000000000001</v>
      </c>
      <c r="H88" s="19">
        <v>6.3E-2</v>
      </c>
      <c r="I88" s="19">
        <v>2.4540000000000002</v>
      </c>
      <c r="J88" s="19">
        <v>0.127</v>
      </c>
      <c r="K88" s="20">
        <v>6.9000000000000006E-2</v>
      </c>
      <c r="M88" s="8">
        <f t="shared" si="53"/>
        <v>-5.3579545454545463E-2</v>
      </c>
      <c r="N88" s="8">
        <f t="shared" si="54"/>
        <v>-0.507285125</v>
      </c>
      <c r="P88" s="8">
        <f t="shared" si="55"/>
        <v>-4.7936544430394301E-2</v>
      </c>
      <c r="Q88" s="8">
        <f t="shared" si="56"/>
        <v>-5.3579545454545463E-2</v>
      </c>
      <c r="S88" s="8">
        <f t="shared" si="57"/>
        <v>-0.45385782442052497</v>
      </c>
      <c r="T88" s="8">
        <f t="shared" si="58"/>
        <v>-0.507285125</v>
      </c>
      <c r="V88" s="8" t="e">
        <f t="shared" si="51"/>
        <v>#NUM!</v>
      </c>
      <c r="W88" s="8" t="e">
        <f t="shared" si="59"/>
        <v>#NUM!</v>
      </c>
    </row>
    <row r="89" spans="1:23" x14ac:dyDescent="0.35">
      <c r="A89" s="2" t="str">
        <f>A88</f>
        <v>Blank</v>
      </c>
      <c r="B89" s="2">
        <f t="shared" ref="B89:C89" si="66">B88</f>
        <v>0</v>
      </c>
      <c r="C89" s="2" t="str">
        <f t="shared" si="66"/>
        <v>Blank</v>
      </c>
      <c r="D89" s="17" t="s">
        <v>215</v>
      </c>
      <c r="E89" s="18" t="s">
        <v>163</v>
      </c>
      <c r="F89" s="17">
        <v>2.4249999999999998</v>
      </c>
      <c r="G89" s="19">
        <v>0.13100000000000001</v>
      </c>
      <c r="H89" s="19">
        <v>7.1999999999999995E-2</v>
      </c>
      <c r="I89" s="19">
        <v>2.4540000000000002</v>
      </c>
      <c r="J89" s="19">
        <v>0.127</v>
      </c>
      <c r="K89" s="20">
        <v>6.9000000000000006E-2</v>
      </c>
      <c r="M89" s="8">
        <f t="shared" si="53"/>
        <v>-2.8011363636363661E-2</v>
      </c>
      <c r="N89" s="8">
        <f t="shared" si="54"/>
        <v>-0.26520844817073191</v>
      </c>
      <c r="P89" s="8">
        <f t="shared" si="55"/>
        <v>-3.0693183124497071E-2</v>
      </c>
      <c r="Q89" s="8">
        <f t="shared" si="56"/>
        <v>-2.8011363636363661E-2</v>
      </c>
      <c r="S89" s="8">
        <f t="shared" si="57"/>
        <v>-0.2905996141973145</v>
      </c>
      <c r="T89" s="8">
        <f t="shared" si="58"/>
        <v>-0.26520844817073191</v>
      </c>
      <c r="V89" s="8" t="e">
        <f t="shared" si="51"/>
        <v>#NUM!</v>
      </c>
      <c r="W89" s="8" t="e">
        <f t="shared" si="59"/>
        <v>#NUM!</v>
      </c>
    </row>
    <row r="90" spans="1:23" x14ac:dyDescent="0.35">
      <c r="A90" s="2" t="str">
        <f>A88</f>
        <v>Blank</v>
      </c>
      <c r="B90" s="2">
        <f t="shared" ref="B90:C90" si="67">B88</f>
        <v>0</v>
      </c>
      <c r="C90" s="2" t="str">
        <f t="shared" si="67"/>
        <v>Blank</v>
      </c>
      <c r="D90" s="17" t="s">
        <v>216</v>
      </c>
      <c r="E90" s="18" t="s">
        <v>163</v>
      </c>
      <c r="F90" s="17">
        <v>2.4750000000000001</v>
      </c>
      <c r="G90" s="19">
        <v>0.13300000000000001</v>
      </c>
      <c r="H90" s="19">
        <v>7.0999999999999994E-2</v>
      </c>
      <c r="I90" s="19">
        <v>2.4540000000000002</v>
      </c>
      <c r="J90" s="19">
        <v>0.127</v>
      </c>
      <c r="K90" s="20">
        <v>6.9000000000000006E-2</v>
      </c>
      <c r="M90" s="8">
        <f t="shared" si="53"/>
        <v>-3.0852272727272752E-2</v>
      </c>
      <c r="N90" s="8">
        <f t="shared" si="54"/>
        <v>-0.29210585670731731</v>
      </c>
      <c r="P90" s="8">
        <f t="shared" si="55"/>
        <v>-2.8394068283710772E-2</v>
      </c>
      <c r="Q90" s="8">
        <f t="shared" si="56"/>
        <v>-3.0852272727272752E-2</v>
      </c>
      <c r="S90" s="8">
        <f t="shared" si="57"/>
        <v>-0.26883185283421979</v>
      </c>
      <c r="T90" s="8">
        <f t="shared" si="58"/>
        <v>-0.29210585670731731</v>
      </c>
      <c r="V90" s="8" t="e">
        <f t="shared" si="51"/>
        <v>#NUM!</v>
      </c>
      <c r="W90" s="8" t="e">
        <f t="shared" si="59"/>
        <v>#NUM!</v>
      </c>
    </row>
    <row r="91" spans="1:23" x14ac:dyDescent="0.35">
      <c r="A91" s="61" t="str">
        <f>'PET Catalysis Raw Summary'!A29</f>
        <v>067C-23</v>
      </c>
      <c r="B91" s="61" t="str">
        <f>'PET Catalysis Raw Summary'!B29</f>
        <v>ZnOAc</v>
      </c>
      <c r="C91" s="61" t="str">
        <f>'PET Catalysis Raw Summary'!C29</f>
        <v>DMAP</v>
      </c>
      <c r="D91" s="62"/>
      <c r="E91" s="63"/>
      <c r="F91" s="62"/>
      <c r="G91" s="64"/>
      <c r="H91" s="64"/>
      <c r="I91" s="64"/>
      <c r="J91" s="64"/>
      <c r="K91" s="65"/>
      <c r="M91" s="8">
        <f t="shared" si="53"/>
        <v>-0.2325568181818182</v>
      </c>
      <c r="N91" s="8">
        <f t="shared" si="54"/>
        <v>-2.201821862804878</v>
      </c>
      <c r="P91" s="8">
        <f t="shared" si="55"/>
        <v>-0.18128520519599955</v>
      </c>
      <c r="Q91" s="8">
        <f t="shared" si="56"/>
        <v>-0.2325568181818182</v>
      </c>
      <c r="S91" s="8">
        <f t="shared" si="57"/>
        <v>-1.7163879834800186</v>
      </c>
      <c r="T91" s="8">
        <f t="shared" si="58"/>
        <v>-2.201821862804878</v>
      </c>
      <c r="V91" s="8" t="e">
        <f t="shared" si="51"/>
        <v>#NUM!</v>
      </c>
      <c r="W91" s="8" t="e">
        <f t="shared" si="59"/>
        <v>#NUM!</v>
      </c>
    </row>
    <row r="92" spans="1:23" x14ac:dyDescent="0.35">
      <c r="A92" s="61" t="str">
        <f>A91</f>
        <v>067C-23</v>
      </c>
      <c r="B92" s="61" t="str">
        <f t="shared" ref="B92:C92" si="68">B91</f>
        <v>ZnOAc</v>
      </c>
      <c r="C92" s="61" t="str">
        <f t="shared" si="68"/>
        <v>DMAP</v>
      </c>
      <c r="D92" s="62"/>
      <c r="E92" s="63"/>
      <c r="F92" s="62"/>
      <c r="G92" s="64"/>
      <c r="H92" s="64"/>
      <c r="I92" s="64"/>
      <c r="J92" s="64"/>
      <c r="K92" s="65"/>
      <c r="M92" s="8">
        <f t="shared" si="53"/>
        <v>-0.2325568181818182</v>
      </c>
      <c r="N92" s="8">
        <f t="shared" si="54"/>
        <v>-2.201821862804878</v>
      </c>
      <c r="P92" s="8">
        <f t="shared" si="55"/>
        <v>-0.18128520519599955</v>
      </c>
      <c r="Q92" s="8">
        <f t="shared" si="56"/>
        <v>-0.2325568181818182</v>
      </c>
      <c r="S92" s="8">
        <f t="shared" si="57"/>
        <v>-1.7163879834800186</v>
      </c>
      <c r="T92" s="8">
        <f t="shared" si="58"/>
        <v>-2.201821862804878</v>
      </c>
      <c r="V92" s="8" t="e">
        <f t="shared" si="51"/>
        <v>#NUM!</v>
      </c>
      <c r="W92" s="8" t="e">
        <f t="shared" si="59"/>
        <v>#NUM!</v>
      </c>
    </row>
    <row r="93" spans="1:23" x14ac:dyDescent="0.35">
      <c r="A93" s="61" t="str">
        <f>A91</f>
        <v>067C-23</v>
      </c>
      <c r="B93" s="61" t="str">
        <f t="shared" ref="B93:C93" si="69">B91</f>
        <v>ZnOAc</v>
      </c>
      <c r="C93" s="61" t="str">
        <f t="shared" si="69"/>
        <v>DMAP</v>
      </c>
      <c r="D93" s="62"/>
      <c r="E93" s="63"/>
      <c r="F93" s="62"/>
      <c r="G93" s="64"/>
      <c r="H93" s="64"/>
      <c r="I93" s="64"/>
      <c r="J93" s="64"/>
      <c r="K93" s="65"/>
      <c r="M93" s="8">
        <f t="shared" si="53"/>
        <v>-0.2325568181818182</v>
      </c>
      <c r="N93" s="8">
        <f t="shared" si="54"/>
        <v>-2.201821862804878</v>
      </c>
      <c r="P93" s="8">
        <f t="shared" si="55"/>
        <v>-0.18128520519599955</v>
      </c>
      <c r="Q93" s="8">
        <f t="shared" si="56"/>
        <v>-0.2325568181818182</v>
      </c>
      <c r="S93" s="8">
        <f t="shared" si="57"/>
        <v>-1.7163879834800186</v>
      </c>
      <c r="T93" s="8">
        <f t="shared" si="58"/>
        <v>-2.201821862804878</v>
      </c>
      <c r="V93" s="8" t="e">
        <f t="shared" si="51"/>
        <v>#NUM!</v>
      </c>
      <c r="W93" s="8" t="e">
        <f t="shared" si="59"/>
        <v>#NUM!</v>
      </c>
    </row>
    <row r="94" spans="1:23" x14ac:dyDescent="0.35">
      <c r="A94" s="2" t="str">
        <f>'PET Catalysis Raw Summary'!A30</f>
        <v>066C-23_10X</v>
      </c>
      <c r="B94" s="2" t="str">
        <f>'PET Catalysis Raw Summary'!B30</f>
        <v>ZnOAc</v>
      </c>
      <c r="C94" s="2" t="str">
        <f>'PET Catalysis Raw Summary'!C30</f>
        <v>DMAP</v>
      </c>
      <c r="D94" s="66" t="s">
        <v>217</v>
      </c>
      <c r="E94" s="67" t="s">
        <v>218</v>
      </c>
      <c r="F94" s="66">
        <v>2.9910000000000001</v>
      </c>
      <c r="G94" s="68">
        <v>1.272</v>
      </c>
      <c r="H94" s="68">
        <v>0.66200000000000003</v>
      </c>
      <c r="I94" s="68">
        <v>3.0070000000000001</v>
      </c>
      <c r="J94" s="68">
        <v>1.4330000000000001</v>
      </c>
      <c r="K94" s="69">
        <v>0.76200000000000001</v>
      </c>
      <c r="M94" s="8">
        <f t="shared" si="53"/>
        <v>1.6481250000000001</v>
      </c>
      <c r="N94" s="8">
        <f t="shared" si="54"/>
        <v>15.604262588414633</v>
      </c>
      <c r="P94" s="8">
        <f t="shared" si="55"/>
        <v>1.2809518335440857</v>
      </c>
      <c r="Q94" s="8">
        <f t="shared" si="56"/>
        <v>1.6481250000000001</v>
      </c>
      <c r="S94" s="8">
        <f t="shared" si="57"/>
        <v>12.127908243448225</v>
      </c>
      <c r="T94" s="8">
        <f t="shared" si="58"/>
        <v>15.604262588414633</v>
      </c>
      <c r="V94" s="8">
        <f t="shared" si="51"/>
        <v>1.4920299626985605</v>
      </c>
      <c r="W94" s="8">
        <f t="shared" si="59"/>
        <v>14.126372288346351</v>
      </c>
    </row>
    <row r="95" spans="1:23" x14ac:dyDescent="0.35">
      <c r="A95" s="2" t="str">
        <f>A94</f>
        <v>066C-23_10X</v>
      </c>
      <c r="B95" s="2" t="str">
        <f t="shared" ref="B95:C95" si="70">B94</f>
        <v>ZnOAc</v>
      </c>
      <c r="C95" s="2" t="str">
        <f t="shared" si="70"/>
        <v>DMAP</v>
      </c>
      <c r="D95" s="66" t="s">
        <v>219</v>
      </c>
      <c r="E95" s="67" t="s">
        <v>218</v>
      </c>
      <c r="F95" s="66">
        <v>3.0190000000000001</v>
      </c>
      <c r="G95" s="68">
        <v>1.5469999999999999</v>
      </c>
      <c r="H95" s="68">
        <v>0.83499999999999996</v>
      </c>
      <c r="I95" s="68">
        <v>3.0070000000000001</v>
      </c>
      <c r="J95" s="68">
        <v>1.4330000000000001</v>
      </c>
      <c r="K95" s="69">
        <v>0.76200000000000001</v>
      </c>
      <c r="M95" s="8">
        <f t="shared" si="53"/>
        <v>2.1396022727272728</v>
      </c>
      <c r="N95" s="8">
        <f t="shared" si="54"/>
        <v>20.257514265243902</v>
      </c>
      <c r="P95" s="8">
        <f t="shared" si="55"/>
        <v>1.5970801241522015</v>
      </c>
      <c r="Q95" s="8">
        <f t="shared" si="56"/>
        <v>2.1396022727272728</v>
      </c>
      <c r="S95" s="8">
        <f t="shared" si="57"/>
        <v>15.120975430873749</v>
      </c>
      <c r="T95" s="8">
        <f t="shared" si="58"/>
        <v>20.257514265243902</v>
      </c>
      <c r="V95" s="8">
        <f t="shared" si="51"/>
        <v>1.9035364127971091</v>
      </c>
      <c r="W95" s="8">
        <f t="shared" si="59"/>
        <v>18.022469188863056</v>
      </c>
    </row>
    <row r="96" spans="1:23" x14ac:dyDescent="0.35">
      <c r="A96" s="2" t="str">
        <f>A94</f>
        <v>066C-23_10X</v>
      </c>
      <c r="B96" s="2" t="str">
        <f t="shared" ref="B96:C96" si="71">B94</f>
        <v>ZnOAc</v>
      </c>
      <c r="C96" s="2" t="str">
        <f t="shared" si="71"/>
        <v>DMAP</v>
      </c>
      <c r="D96" s="66" t="s">
        <v>220</v>
      </c>
      <c r="E96" s="67" t="s">
        <v>218</v>
      </c>
      <c r="F96" s="66">
        <v>3.0110000000000001</v>
      </c>
      <c r="G96" s="68">
        <v>1.48</v>
      </c>
      <c r="H96" s="68">
        <v>0.79100000000000004</v>
      </c>
      <c r="I96" s="68">
        <v>3.0070000000000001</v>
      </c>
      <c r="J96" s="68">
        <v>1.4330000000000001</v>
      </c>
      <c r="K96" s="69">
        <v>0.76200000000000001</v>
      </c>
      <c r="M96" s="8">
        <f t="shared" si="53"/>
        <v>2.0146022727272728</v>
      </c>
      <c r="N96" s="8">
        <f t="shared" si="54"/>
        <v>19.074028289634146</v>
      </c>
      <c r="P96" s="8">
        <f t="shared" si="55"/>
        <v>1.5200597769858604</v>
      </c>
      <c r="Q96" s="8">
        <f t="shared" si="56"/>
        <v>2.0146022727272728</v>
      </c>
      <c r="S96" s="8">
        <f t="shared" si="57"/>
        <v>14.391755425210073</v>
      </c>
      <c r="T96" s="8">
        <f t="shared" si="58"/>
        <v>19.074028289634146</v>
      </c>
      <c r="V96" s="8">
        <f t="shared" si="51"/>
        <v>1.7977858366402055</v>
      </c>
      <c r="W96" s="8">
        <f t="shared" si="59"/>
        <v>17.021234598508279</v>
      </c>
    </row>
    <row r="97" spans="1:23" x14ac:dyDescent="0.35">
      <c r="A97" s="2" t="str">
        <f>'PET Catalysis Raw Summary'!A31</f>
        <v>Run3 _ 066C-24</v>
      </c>
      <c r="B97" s="2" t="str">
        <f>'PET Catalysis Raw Summary'!B31</f>
        <v>PVP</v>
      </c>
      <c r="C97" s="2" t="str">
        <f>'PET Catalysis Raw Summary'!C31</f>
        <v>PEI</v>
      </c>
      <c r="D97" s="66" t="s">
        <v>221</v>
      </c>
      <c r="E97" s="67" t="s">
        <v>89</v>
      </c>
      <c r="F97" s="66">
        <v>3.2360000000000002</v>
      </c>
      <c r="G97" s="68">
        <v>0.86199999999999999</v>
      </c>
      <c r="H97" s="68">
        <v>0.52300000000000002</v>
      </c>
      <c r="I97" s="68">
        <v>3.2090000000000001</v>
      </c>
      <c r="J97" s="68">
        <v>1.6319999999999999</v>
      </c>
      <c r="K97" s="69">
        <v>1.653</v>
      </c>
      <c r="M97" s="8">
        <f t="shared" si="53"/>
        <v>1.2532386363636365</v>
      </c>
      <c r="N97" s="8">
        <f t="shared" si="54"/>
        <v>11.865522801829268</v>
      </c>
      <c r="P97" s="8">
        <f t="shared" si="55"/>
        <v>0.80963329118289451</v>
      </c>
      <c r="Q97" s="8">
        <f t="shared" si="56"/>
        <v>1.2532386363636365</v>
      </c>
      <c r="S97" s="8">
        <f t="shared" si="57"/>
        <v>7.6655171640138047</v>
      </c>
      <c r="T97" s="8">
        <f t="shared" si="58"/>
        <v>11.865522801829268</v>
      </c>
      <c r="V97" s="8">
        <f t="shared" si="51"/>
        <v>1.1667712613632581</v>
      </c>
      <c r="W97" s="8">
        <f t="shared" si="59"/>
        <v>11.04685939654337</v>
      </c>
    </row>
    <row r="98" spans="1:23" x14ac:dyDescent="0.35">
      <c r="A98" s="2" t="str">
        <f>A97</f>
        <v>Run3 _ 066C-24</v>
      </c>
      <c r="B98" s="2" t="str">
        <f t="shared" ref="B98:C98" si="72">B97</f>
        <v>PVP</v>
      </c>
      <c r="C98" s="2" t="str">
        <f t="shared" si="72"/>
        <v>PEI</v>
      </c>
      <c r="D98" s="66" t="s">
        <v>222</v>
      </c>
      <c r="E98" s="67" t="s">
        <v>89</v>
      </c>
      <c r="F98" s="66">
        <v>3.34</v>
      </c>
      <c r="G98" s="68">
        <v>1.1830000000000001</v>
      </c>
      <c r="H98" s="68">
        <v>0.82499999999999996</v>
      </c>
      <c r="I98" s="68">
        <v>3.2090000000000001</v>
      </c>
      <c r="J98" s="68">
        <v>1.6319999999999999</v>
      </c>
      <c r="K98" s="69">
        <v>1.653</v>
      </c>
      <c r="M98" s="8">
        <f t="shared" si="53"/>
        <v>2.1111931818181815</v>
      </c>
      <c r="N98" s="8">
        <f t="shared" si="54"/>
        <v>19.988540179878044</v>
      </c>
      <c r="P98" s="8">
        <f t="shared" si="55"/>
        <v>1.1786412231290955</v>
      </c>
      <c r="Q98" s="8">
        <f t="shared" si="56"/>
        <v>2.1111931818181815</v>
      </c>
      <c r="S98" s="8">
        <f t="shared" si="57"/>
        <v>11.15924286279051</v>
      </c>
      <c r="T98" s="8">
        <f t="shared" si="58"/>
        <v>19.988540179878044</v>
      </c>
      <c r="V98" s="8">
        <f t="shared" si="51"/>
        <v>1.8794248046180966</v>
      </c>
      <c r="W98" s="8">
        <f t="shared" si="59"/>
        <v>17.794183187828985</v>
      </c>
    </row>
    <row r="99" spans="1:23" x14ac:dyDescent="0.35">
      <c r="A99" s="2" t="str">
        <f>A97</f>
        <v>Run3 _ 066C-24</v>
      </c>
      <c r="B99" s="2" t="str">
        <f t="shared" ref="B99:C99" si="73">B97</f>
        <v>PVP</v>
      </c>
      <c r="C99" s="2" t="str">
        <f t="shared" si="73"/>
        <v>PEI</v>
      </c>
      <c r="D99" s="66" t="s">
        <v>223</v>
      </c>
      <c r="E99" s="67" t="s">
        <v>89</v>
      </c>
      <c r="F99" s="66">
        <v>2.9769999999999999</v>
      </c>
      <c r="G99" s="68">
        <v>0.99199999999999999</v>
      </c>
      <c r="H99" s="68">
        <v>0.627</v>
      </c>
      <c r="I99" s="68">
        <v>3.2090000000000001</v>
      </c>
      <c r="J99" s="68">
        <v>1.6319999999999999</v>
      </c>
      <c r="K99" s="69">
        <v>1.653</v>
      </c>
      <c r="M99" s="8">
        <f t="shared" si="53"/>
        <v>1.5486931818181817</v>
      </c>
      <c r="N99" s="8">
        <f t="shared" si="54"/>
        <v>14.662853289634144</v>
      </c>
      <c r="P99" s="8">
        <f t="shared" si="55"/>
        <v>0.95907575583400395</v>
      </c>
      <c r="Q99" s="8">
        <f t="shared" si="56"/>
        <v>1.5486931818181817</v>
      </c>
      <c r="S99" s="8">
        <f t="shared" si="57"/>
        <v>9.0804216526149624</v>
      </c>
      <c r="T99" s="8">
        <f t="shared" si="58"/>
        <v>14.662853289634144</v>
      </c>
      <c r="V99" s="8">
        <f t="shared" si="51"/>
        <v>1.4098905232111627</v>
      </c>
      <c r="W99" s="8">
        <f t="shared" si="59"/>
        <v>13.348685290924097</v>
      </c>
    </row>
    <row r="100" spans="1:23" x14ac:dyDescent="0.35">
      <c r="A100" s="2" t="str">
        <f>'PET Catalysis Raw Summary'!A32</f>
        <v>Run3 _ 066C-25</v>
      </c>
      <c r="B100" s="2" t="str">
        <f>'PET Catalysis Raw Summary'!B32</f>
        <v>PVP</v>
      </c>
      <c r="C100" s="2" t="str">
        <f>'PET Catalysis Raw Summary'!C32</f>
        <v>DBN</v>
      </c>
      <c r="D100" s="66" t="s">
        <v>224</v>
      </c>
      <c r="E100" s="67" t="s">
        <v>93</v>
      </c>
      <c r="F100" s="66">
        <v>3.1379999999999999</v>
      </c>
      <c r="G100" s="68" t="s">
        <v>99</v>
      </c>
      <c r="H100" s="68">
        <v>2.351</v>
      </c>
      <c r="I100" s="68">
        <v>3.0779999999999998</v>
      </c>
      <c r="J100" s="68">
        <v>0.68200000000000005</v>
      </c>
      <c r="K100" s="69">
        <v>1.528</v>
      </c>
      <c r="M100" s="8">
        <f t="shared" si="53"/>
        <v>6.4464204545454553</v>
      </c>
      <c r="N100" s="8">
        <f t="shared" si="54"/>
        <v>61.033985606707319</v>
      </c>
      <c r="P100" s="8" t="e">
        <f t="shared" si="55"/>
        <v>#VALUE!</v>
      </c>
      <c r="Q100" s="8">
        <f t="shared" si="56"/>
        <v>6.4464204545454553</v>
      </c>
      <c r="S100" s="8" t="e">
        <f t="shared" si="57"/>
        <v>#VALUE!</v>
      </c>
      <c r="T100" s="8">
        <f t="shared" si="58"/>
        <v>61.033985606707319</v>
      </c>
      <c r="V100" s="8">
        <f t="shared" si="51"/>
        <v>6.8150782577375608</v>
      </c>
      <c r="W100" s="8">
        <f t="shared" si="59"/>
        <v>64.524396325722989</v>
      </c>
    </row>
    <row r="101" spans="1:23" x14ac:dyDescent="0.35">
      <c r="A101" s="2" t="str">
        <f>A100</f>
        <v>Run3 _ 066C-25</v>
      </c>
      <c r="B101" s="2" t="str">
        <f t="shared" ref="B101:C101" si="74">B100</f>
        <v>PVP</v>
      </c>
      <c r="C101" s="2" t="str">
        <f t="shared" si="74"/>
        <v>DBN</v>
      </c>
      <c r="D101" s="66" t="s">
        <v>225</v>
      </c>
      <c r="E101" s="67" t="s">
        <v>93</v>
      </c>
      <c r="F101" s="66">
        <v>3.4380000000000002</v>
      </c>
      <c r="G101" s="68" t="s">
        <v>99</v>
      </c>
      <c r="H101" s="68">
        <v>2.5619999999999998</v>
      </c>
      <c r="I101" s="68">
        <v>3.0779999999999998</v>
      </c>
      <c r="J101" s="68">
        <v>0.68200000000000005</v>
      </c>
      <c r="K101" s="69">
        <v>1.528</v>
      </c>
      <c r="M101" s="8">
        <f t="shared" si="53"/>
        <v>7.0458522727272728</v>
      </c>
      <c r="N101" s="8">
        <f t="shared" si="54"/>
        <v>66.709338807926827</v>
      </c>
      <c r="P101" s="8" t="e">
        <f t="shared" si="55"/>
        <v>#VALUE!</v>
      </c>
      <c r="Q101" s="8">
        <f t="shared" si="56"/>
        <v>7.0458522727272728</v>
      </c>
      <c r="S101" s="8" t="e">
        <f t="shared" si="57"/>
        <v>#VALUE!</v>
      </c>
      <c r="T101" s="8">
        <f t="shared" si="58"/>
        <v>66.709338807926827</v>
      </c>
      <c r="V101" s="8">
        <f t="shared" si="51"/>
        <v>7.8761151446198436</v>
      </c>
      <c r="W101" s="8">
        <f t="shared" si="59"/>
        <v>74.570174527561534</v>
      </c>
    </row>
    <row r="102" spans="1:23" x14ac:dyDescent="0.35">
      <c r="A102" s="2" t="str">
        <f>A100</f>
        <v>Run3 _ 066C-25</v>
      </c>
      <c r="B102" s="2" t="str">
        <f t="shared" ref="B102:C102" si="75">B100</f>
        <v>PVP</v>
      </c>
      <c r="C102" s="2" t="str">
        <f t="shared" si="75"/>
        <v>DBN</v>
      </c>
      <c r="D102" s="66" t="s">
        <v>226</v>
      </c>
      <c r="E102" s="67" t="s">
        <v>93</v>
      </c>
      <c r="F102" s="66">
        <v>3.47</v>
      </c>
      <c r="G102" s="68" t="s">
        <v>99</v>
      </c>
      <c r="H102" s="68">
        <v>2.629</v>
      </c>
      <c r="I102" s="68">
        <v>3.0779999999999998</v>
      </c>
      <c r="J102" s="68">
        <v>0.68200000000000005</v>
      </c>
      <c r="K102" s="69">
        <v>1.528</v>
      </c>
      <c r="M102" s="8">
        <f t="shared" si="53"/>
        <v>7.2361931818181828</v>
      </c>
      <c r="N102" s="8">
        <f t="shared" si="54"/>
        <v>68.511465179878044</v>
      </c>
      <c r="P102" s="8" t="e">
        <f t="shared" si="55"/>
        <v>#VALUE!</v>
      </c>
      <c r="Q102" s="8">
        <f t="shared" si="56"/>
        <v>7.2361931818181828</v>
      </c>
      <c r="S102" s="8" t="e">
        <f t="shared" si="57"/>
        <v>#VALUE!</v>
      </c>
      <c r="T102" s="8">
        <f t="shared" si="58"/>
        <v>68.511465179878044</v>
      </c>
      <c r="V102" s="8">
        <f t="shared" si="51"/>
        <v>8.2481630506225496</v>
      </c>
      <c r="W102" s="8">
        <f t="shared" si="59"/>
        <v>78.092682359634964</v>
      </c>
    </row>
    <row r="103" spans="1:23" x14ac:dyDescent="0.35">
      <c r="A103" s="2">
        <f>'PET Catalysis Raw Summary'!A33</f>
        <v>0</v>
      </c>
      <c r="B103" s="2">
        <f>'PET Catalysis Raw Summary'!B33</f>
        <v>0</v>
      </c>
      <c r="C103" s="2">
        <f>'PET Catalysis Raw Summary'!C33</f>
        <v>0</v>
      </c>
      <c r="D103" s="17"/>
      <c r="E103" s="18"/>
      <c r="F103" s="17"/>
      <c r="G103" s="19"/>
      <c r="H103" s="19"/>
      <c r="I103" s="19"/>
      <c r="J103" s="19"/>
      <c r="K103" s="20"/>
      <c r="M103" s="8">
        <f t="shared" si="53"/>
        <v>-0.2325568181818182</v>
      </c>
      <c r="N103" s="8">
        <f t="shared" si="54"/>
        <v>-2.201821862804878</v>
      </c>
      <c r="P103" s="8">
        <f t="shared" si="55"/>
        <v>-0.18128520519599955</v>
      </c>
      <c r="Q103" s="8">
        <f t="shared" si="56"/>
        <v>-0.2325568181818182</v>
      </c>
      <c r="S103" s="8">
        <f t="shared" si="57"/>
        <v>-1.7163879834800186</v>
      </c>
      <c r="T103" s="8">
        <f t="shared" si="58"/>
        <v>-2.201821862804878</v>
      </c>
      <c r="V103" s="8" t="e">
        <f t="shared" si="51"/>
        <v>#NUM!</v>
      </c>
      <c r="W103" s="8" t="e">
        <f t="shared" si="59"/>
        <v>#NUM!</v>
      </c>
    </row>
    <row r="104" spans="1:23" x14ac:dyDescent="0.35">
      <c r="A104" s="2">
        <f>A103</f>
        <v>0</v>
      </c>
      <c r="B104" s="2">
        <f t="shared" ref="B104:C104" si="76">B103</f>
        <v>0</v>
      </c>
      <c r="C104" s="2">
        <f t="shared" si="76"/>
        <v>0</v>
      </c>
      <c r="D104" s="17"/>
      <c r="E104" s="18"/>
      <c r="F104" s="17"/>
      <c r="G104" s="19"/>
      <c r="H104" s="19"/>
      <c r="I104" s="19"/>
      <c r="J104" s="19"/>
      <c r="K104" s="20"/>
      <c r="M104" s="8">
        <f t="shared" si="53"/>
        <v>-0.2325568181818182</v>
      </c>
      <c r="N104" s="8">
        <f t="shared" si="54"/>
        <v>-2.201821862804878</v>
      </c>
      <c r="P104" s="8">
        <f t="shared" si="55"/>
        <v>-0.18128520519599955</v>
      </c>
      <c r="Q104" s="8">
        <f t="shared" si="56"/>
        <v>-0.2325568181818182</v>
      </c>
      <c r="S104" s="8">
        <f t="shared" si="57"/>
        <v>-1.7163879834800186</v>
      </c>
      <c r="T104" s="8">
        <f t="shared" si="58"/>
        <v>-2.201821862804878</v>
      </c>
      <c r="V104" s="8" t="e">
        <f t="shared" si="51"/>
        <v>#NUM!</v>
      </c>
      <c r="W104" s="8" t="e">
        <f t="shared" si="59"/>
        <v>#NUM!</v>
      </c>
    </row>
    <row r="105" spans="1:23" x14ac:dyDescent="0.35">
      <c r="A105" s="2">
        <f>A103</f>
        <v>0</v>
      </c>
      <c r="B105" s="2">
        <f t="shared" ref="B105:C105" si="77">B103</f>
        <v>0</v>
      </c>
      <c r="C105" s="2">
        <f t="shared" si="77"/>
        <v>0</v>
      </c>
      <c r="D105" s="17"/>
      <c r="E105" s="18"/>
      <c r="F105" s="17"/>
      <c r="G105" s="19"/>
      <c r="H105" s="19"/>
      <c r="I105" s="19"/>
      <c r="J105" s="19"/>
      <c r="K105" s="20"/>
      <c r="M105" s="8">
        <f t="shared" si="53"/>
        <v>-0.2325568181818182</v>
      </c>
      <c r="N105" s="8">
        <f t="shared" si="54"/>
        <v>-2.201821862804878</v>
      </c>
      <c r="P105" s="8">
        <f t="shared" si="55"/>
        <v>-0.18128520519599955</v>
      </c>
      <c r="Q105" s="8">
        <f t="shared" si="56"/>
        <v>-0.2325568181818182</v>
      </c>
      <c r="S105" s="8">
        <f t="shared" si="57"/>
        <v>-1.7163879834800186</v>
      </c>
      <c r="T105" s="8">
        <f t="shared" si="58"/>
        <v>-2.201821862804878</v>
      </c>
      <c r="V105" s="8" t="e">
        <f t="shared" si="51"/>
        <v>#NUM!</v>
      </c>
      <c r="W105" s="8" t="e">
        <f t="shared" si="59"/>
        <v>#NUM!</v>
      </c>
    </row>
    <row r="106" spans="1:23" x14ac:dyDescent="0.35">
      <c r="A106" s="2">
        <f>'PET Catalysis Raw Summary'!A34</f>
        <v>0</v>
      </c>
      <c r="B106" s="2">
        <f>'PET Catalysis Raw Summary'!B34</f>
        <v>0</v>
      </c>
      <c r="C106" s="2">
        <f>'PET Catalysis Raw Summary'!C34</f>
        <v>0</v>
      </c>
      <c r="D106" s="17"/>
      <c r="E106" s="18"/>
      <c r="F106" s="17"/>
      <c r="G106" s="19"/>
      <c r="H106" s="19"/>
      <c r="I106" s="19"/>
      <c r="J106" s="19"/>
      <c r="K106" s="20"/>
      <c r="M106" s="8">
        <f t="shared" si="53"/>
        <v>-0.2325568181818182</v>
      </c>
      <c r="N106" s="8">
        <f t="shared" si="54"/>
        <v>-2.201821862804878</v>
      </c>
      <c r="P106" s="8">
        <f t="shared" si="55"/>
        <v>-0.18128520519599955</v>
      </c>
      <c r="Q106" s="8">
        <f t="shared" si="56"/>
        <v>-0.2325568181818182</v>
      </c>
      <c r="S106" s="8">
        <f t="shared" si="57"/>
        <v>-1.7163879834800186</v>
      </c>
      <c r="T106" s="8">
        <f t="shared" si="58"/>
        <v>-2.201821862804878</v>
      </c>
      <c r="V106" s="8" t="e">
        <f t="shared" si="51"/>
        <v>#NUM!</v>
      </c>
      <c r="W106" s="8" t="e">
        <f t="shared" si="59"/>
        <v>#NUM!</v>
      </c>
    </row>
    <row r="107" spans="1:23" x14ac:dyDescent="0.35">
      <c r="A107" s="2">
        <f>A106</f>
        <v>0</v>
      </c>
      <c r="B107" s="2">
        <f t="shared" ref="B107:C107" si="78">B106</f>
        <v>0</v>
      </c>
      <c r="C107" s="2">
        <f t="shared" si="78"/>
        <v>0</v>
      </c>
      <c r="D107" s="17"/>
      <c r="E107" s="18"/>
      <c r="F107" s="17"/>
      <c r="G107" s="19"/>
      <c r="H107" s="19"/>
      <c r="I107" s="19"/>
      <c r="J107" s="19"/>
      <c r="K107" s="20"/>
      <c r="M107" s="8">
        <f t="shared" si="53"/>
        <v>-0.2325568181818182</v>
      </c>
      <c r="N107" s="8">
        <f t="shared" si="54"/>
        <v>-2.201821862804878</v>
      </c>
      <c r="P107" s="8">
        <f t="shared" si="55"/>
        <v>-0.18128520519599955</v>
      </c>
      <c r="Q107" s="8">
        <f t="shared" si="56"/>
        <v>-0.2325568181818182</v>
      </c>
      <c r="S107" s="8">
        <f t="shared" si="57"/>
        <v>-1.7163879834800186</v>
      </c>
      <c r="T107" s="8">
        <f t="shared" si="58"/>
        <v>-2.201821862804878</v>
      </c>
      <c r="V107" s="8" t="e">
        <f t="shared" si="51"/>
        <v>#NUM!</v>
      </c>
      <c r="W107" s="8" t="e">
        <f t="shared" si="59"/>
        <v>#NUM!</v>
      </c>
    </row>
    <row r="108" spans="1:23" x14ac:dyDescent="0.35">
      <c r="A108" s="2">
        <f>A106</f>
        <v>0</v>
      </c>
      <c r="B108" s="2">
        <f t="shared" ref="B108:C108" si="79">B106</f>
        <v>0</v>
      </c>
      <c r="C108" s="2">
        <f t="shared" si="79"/>
        <v>0</v>
      </c>
      <c r="D108" s="17"/>
      <c r="E108" s="18"/>
      <c r="F108" s="17"/>
      <c r="G108" s="19"/>
      <c r="H108" s="19"/>
      <c r="I108" s="19"/>
      <c r="J108" s="19"/>
      <c r="K108" s="20"/>
      <c r="M108" s="8">
        <f t="shared" si="53"/>
        <v>-0.2325568181818182</v>
      </c>
      <c r="N108" s="8">
        <f t="shared" si="54"/>
        <v>-2.201821862804878</v>
      </c>
      <c r="P108" s="8">
        <f t="shared" si="55"/>
        <v>-0.18128520519599955</v>
      </c>
      <c r="Q108" s="8">
        <f t="shared" si="56"/>
        <v>-0.2325568181818182</v>
      </c>
      <c r="S108" s="8">
        <f t="shared" si="57"/>
        <v>-1.7163879834800186</v>
      </c>
      <c r="T108" s="8">
        <f t="shared" si="58"/>
        <v>-2.201821862804878</v>
      </c>
      <c r="V108" s="8" t="e">
        <f t="shared" si="51"/>
        <v>#NUM!</v>
      </c>
      <c r="W108" s="8" t="e">
        <f t="shared" si="59"/>
        <v>#NUM!</v>
      </c>
    </row>
    <row r="109" spans="1:23" x14ac:dyDescent="0.35">
      <c r="A109" s="2">
        <f>'PET Catalysis Raw Summary'!A35</f>
        <v>0</v>
      </c>
      <c r="B109" s="2">
        <f>'PET Catalysis Raw Summary'!B35</f>
        <v>0</v>
      </c>
      <c r="C109" s="2">
        <f>'PET Catalysis Raw Summary'!C35</f>
        <v>0</v>
      </c>
      <c r="D109" s="17"/>
      <c r="E109" s="18"/>
      <c r="F109" s="17"/>
      <c r="G109" s="19"/>
      <c r="H109" s="19"/>
      <c r="I109" s="19"/>
      <c r="J109" s="19"/>
      <c r="K109" s="20"/>
      <c r="M109" s="8">
        <f t="shared" ref="M109:M123" si="80">(H109-0.08186)/0.352</f>
        <v>-0.2325568181818182</v>
      </c>
      <c r="N109" s="8">
        <f t="shared" ref="N109:N123" si="81">(M109/$Q$8)*100</f>
        <v>-2.201821862804878</v>
      </c>
      <c r="P109" s="8">
        <f t="shared" ref="P109:P123" si="82">(G109-0.1577)/0.8699</f>
        <v>-0.18128520519599955</v>
      </c>
      <c r="Q109" s="8">
        <f t="shared" si="56"/>
        <v>-0.2325568181818182</v>
      </c>
      <c r="S109" s="8">
        <f t="shared" ref="S109:S123" si="83">(P109/$Q$8)*100</f>
        <v>-1.7163879834800186</v>
      </c>
      <c r="T109" s="8">
        <f t="shared" ref="T109:T123" si="84">(Q109/$Q$8)*100</f>
        <v>-2.201821862804878</v>
      </c>
      <c r="V109" s="8" t="e">
        <f t="shared" ref="V109:V123" si="85">7.167/(((4.769-H109)/(H109-0.07992))^(1/1.245))</f>
        <v>#NUM!</v>
      </c>
      <c r="W109" s="8" t="e">
        <f t="shared" ref="W109:W123" si="86">(V109/$Q$8)*100</f>
        <v>#NUM!</v>
      </c>
    </row>
    <row r="110" spans="1:23" x14ac:dyDescent="0.35">
      <c r="A110" s="2">
        <f>A109</f>
        <v>0</v>
      </c>
      <c r="B110" s="2">
        <f t="shared" ref="B110:C110" si="87">B109</f>
        <v>0</v>
      </c>
      <c r="C110" s="2">
        <f t="shared" si="87"/>
        <v>0</v>
      </c>
      <c r="D110" s="17"/>
      <c r="E110" s="18"/>
      <c r="F110" s="17"/>
      <c r="G110" s="19"/>
      <c r="H110" s="19"/>
      <c r="I110" s="19"/>
      <c r="J110" s="19"/>
      <c r="K110" s="20"/>
      <c r="M110" s="8">
        <f t="shared" si="80"/>
        <v>-0.2325568181818182</v>
      </c>
      <c r="N110" s="8">
        <f t="shared" si="81"/>
        <v>-2.201821862804878</v>
      </c>
      <c r="P110" s="8">
        <f t="shared" si="82"/>
        <v>-0.18128520519599955</v>
      </c>
      <c r="Q110" s="8">
        <f t="shared" si="56"/>
        <v>-0.2325568181818182</v>
      </c>
      <c r="S110" s="8">
        <f t="shared" si="83"/>
        <v>-1.7163879834800186</v>
      </c>
      <c r="T110" s="8">
        <f t="shared" si="84"/>
        <v>-2.201821862804878</v>
      </c>
      <c r="V110" s="8" t="e">
        <f t="shared" si="85"/>
        <v>#NUM!</v>
      </c>
      <c r="W110" s="8" t="e">
        <f t="shared" si="86"/>
        <v>#NUM!</v>
      </c>
    </row>
    <row r="111" spans="1:23" x14ac:dyDescent="0.35">
      <c r="A111" s="2">
        <f>A109</f>
        <v>0</v>
      </c>
      <c r="B111" s="2">
        <f t="shared" ref="B111:C111" si="88">B109</f>
        <v>0</v>
      </c>
      <c r="C111" s="2">
        <f t="shared" si="88"/>
        <v>0</v>
      </c>
      <c r="D111" s="17"/>
      <c r="E111" s="18"/>
      <c r="F111" s="17"/>
      <c r="G111" s="19"/>
      <c r="H111" s="19"/>
      <c r="I111" s="19"/>
      <c r="J111" s="19"/>
      <c r="K111" s="20"/>
      <c r="M111" s="8">
        <f t="shared" si="80"/>
        <v>-0.2325568181818182</v>
      </c>
      <c r="N111" s="8">
        <f t="shared" si="81"/>
        <v>-2.201821862804878</v>
      </c>
      <c r="P111" s="8">
        <f t="shared" si="82"/>
        <v>-0.18128520519599955</v>
      </c>
      <c r="Q111" s="8">
        <f t="shared" si="56"/>
        <v>-0.2325568181818182</v>
      </c>
      <c r="S111" s="8">
        <f t="shared" si="83"/>
        <v>-1.7163879834800186</v>
      </c>
      <c r="T111" s="8">
        <f t="shared" si="84"/>
        <v>-2.201821862804878</v>
      </c>
      <c r="V111" s="8" t="e">
        <f t="shared" si="85"/>
        <v>#NUM!</v>
      </c>
      <c r="W111" s="8" t="e">
        <f t="shared" si="86"/>
        <v>#NUM!</v>
      </c>
    </row>
    <row r="112" spans="1:23" x14ac:dyDescent="0.35">
      <c r="A112" s="2">
        <f>'PET Catalysis Raw Summary'!A36</f>
        <v>0</v>
      </c>
      <c r="B112" s="2">
        <f>'PET Catalysis Raw Summary'!B36</f>
        <v>0</v>
      </c>
      <c r="C112" s="2">
        <f>'PET Catalysis Raw Summary'!C36</f>
        <v>0</v>
      </c>
      <c r="D112" s="17"/>
      <c r="E112" s="18"/>
      <c r="F112" s="17"/>
      <c r="G112" s="19"/>
      <c r="H112" s="19"/>
      <c r="I112" s="19"/>
      <c r="J112" s="19"/>
      <c r="K112" s="20"/>
      <c r="M112" s="8">
        <f t="shared" si="80"/>
        <v>-0.2325568181818182</v>
      </c>
      <c r="N112" s="8">
        <f t="shared" si="81"/>
        <v>-2.201821862804878</v>
      </c>
      <c r="P112" s="8">
        <f t="shared" si="82"/>
        <v>-0.18128520519599955</v>
      </c>
      <c r="Q112" s="8">
        <f t="shared" si="56"/>
        <v>-0.2325568181818182</v>
      </c>
      <c r="S112" s="8">
        <f t="shared" si="83"/>
        <v>-1.7163879834800186</v>
      </c>
      <c r="T112" s="8">
        <f t="shared" si="84"/>
        <v>-2.201821862804878</v>
      </c>
      <c r="V112" s="8" t="e">
        <f t="shared" si="85"/>
        <v>#NUM!</v>
      </c>
      <c r="W112" s="8" t="e">
        <f t="shared" si="86"/>
        <v>#NUM!</v>
      </c>
    </row>
    <row r="113" spans="1:23" x14ac:dyDescent="0.35">
      <c r="A113" s="2">
        <f>A112</f>
        <v>0</v>
      </c>
      <c r="B113" s="2">
        <f t="shared" ref="B113:C113" si="89">B112</f>
        <v>0</v>
      </c>
      <c r="C113" s="2">
        <f t="shared" si="89"/>
        <v>0</v>
      </c>
      <c r="D113" s="17"/>
      <c r="E113" s="18"/>
      <c r="F113" s="17"/>
      <c r="G113" s="19"/>
      <c r="H113" s="19"/>
      <c r="I113" s="19"/>
      <c r="J113" s="19"/>
      <c r="K113" s="20"/>
      <c r="M113" s="8">
        <f>(H113-0.08186)/0.352</f>
        <v>-0.2325568181818182</v>
      </c>
      <c r="N113" s="8">
        <f t="shared" si="81"/>
        <v>-2.201821862804878</v>
      </c>
      <c r="P113" s="8">
        <f t="shared" si="82"/>
        <v>-0.18128520519599955</v>
      </c>
      <c r="Q113" s="8">
        <f t="shared" si="56"/>
        <v>-0.2325568181818182</v>
      </c>
      <c r="S113" s="8">
        <f t="shared" si="83"/>
        <v>-1.7163879834800186</v>
      </c>
      <c r="T113" s="8">
        <f t="shared" si="84"/>
        <v>-2.201821862804878</v>
      </c>
      <c r="V113" s="8" t="e">
        <f t="shared" si="85"/>
        <v>#NUM!</v>
      </c>
      <c r="W113" s="8" t="e">
        <f t="shared" si="86"/>
        <v>#NUM!</v>
      </c>
    </row>
    <row r="114" spans="1:23" x14ac:dyDescent="0.35">
      <c r="A114" s="2">
        <f>A112</f>
        <v>0</v>
      </c>
      <c r="B114" s="2">
        <f t="shared" ref="B114:C114" si="90">B112</f>
        <v>0</v>
      </c>
      <c r="C114" s="2">
        <f t="shared" si="90"/>
        <v>0</v>
      </c>
      <c r="D114" s="17"/>
      <c r="E114" s="18"/>
      <c r="F114" s="17"/>
      <c r="G114" s="19"/>
      <c r="H114" s="19"/>
      <c r="I114" s="19"/>
      <c r="J114" s="19"/>
      <c r="K114" s="20"/>
      <c r="M114" s="8">
        <f t="shared" si="80"/>
        <v>-0.2325568181818182</v>
      </c>
      <c r="N114" s="8">
        <f t="shared" si="81"/>
        <v>-2.201821862804878</v>
      </c>
      <c r="P114" s="8">
        <f t="shared" si="82"/>
        <v>-0.18128520519599955</v>
      </c>
      <c r="Q114" s="8">
        <f t="shared" si="56"/>
        <v>-0.2325568181818182</v>
      </c>
      <c r="S114" s="8">
        <f t="shared" si="83"/>
        <v>-1.7163879834800186</v>
      </c>
      <c r="T114" s="8">
        <f t="shared" si="84"/>
        <v>-2.201821862804878</v>
      </c>
      <c r="V114" s="8" t="e">
        <f t="shared" si="85"/>
        <v>#NUM!</v>
      </c>
      <c r="W114" s="8" t="e">
        <f t="shared" si="86"/>
        <v>#NUM!</v>
      </c>
    </row>
    <row r="115" spans="1:23" x14ac:dyDescent="0.35">
      <c r="A115" s="2">
        <f>'PET Catalysis Raw Summary'!A37</f>
        <v>0</v>
      </c>
      <c r="B115" s="2">
        <f>'PET Catalysis Raw Summary'!B37</f>
        <v>0</v>
      </c>
      <c r="C115" s="2">
        <f>'PET Catalysis Raw Summary'!C37</f>
        <v>0</v>
      </c>
      <c r="D115" s="17"/>
      <c r="E115" s="18"/>
      <c r="F115" s="17"/>
      <c r="G115" s="19"/>
      <c r="H115" s="19"/>
      <c r="I115" s="19"/>
      <c r="J115" s="19"/>
      <c r="K115" s="20"/>
      <c r="M115" s="8">
        <f t="shared" si="80"/>
        <v>-0.2325568181818182</v>
      </c>
      <c r="N115" s="8">
        <f t="shared" si="81"/>
        <v>-2.201821862804878</v>
      </c>
      <c r="P115" s="8">
        <f t="shared" si="82"/>
        <v>-0.18128520519599955</v>
      </c>
      <c r="Q115" s="8">
        <f t="shared" si="56"/>
        <v>-0.2325568181818182</v>
      </c>
      <c r="S115" s="8">
        <f t="shared" si="83"/>
        <v>-1.7163879834800186</v>
      </c>
      <c r="T115" s="8">
        <f t="shared" si="84"/>
        <v>-2.201821862804878</v>
      </c>
      <c r="V115" s="8" t="e">
        <f t="shared" si="85"/>
        <v>#NUM!</v>
      </c>
      <c r="W115" s="8" t="e">
        <f t="shared" si="86"/>
        <v>#NUM!</v>
      </c>
    </row>
    <row r="116" spans="1:23" x14ac:dyDescent="0.35">
      <c r="A116" s="2">
        <f>A115</f>
        <v>0</v>
      </c>
      <c r="B116" s="2">
        <f t="shared" ref="B116:C116" si="91">B115</f>
        <v>0</v>
      </c>
      <c r="C116" s="2">
        <f t="shared" si="91"/>
        <v>0</v>
      </c>
      <c r="D116" s="17"/>
      <c r="E116" s="18"/>
      <c r="F116" s="17"/>
      <c r="G116" s="19"/>
      <c r="H116" s="19"/>
      <c r="I116" s="19"/>
      <c r="J116" s="19"/>
      <c r="K116" s="20"/>
      <c r="M116" s="8">
        <f t="shared" si="80"/>
        <v>-0.2325568181818182</v>
      </c>
      <c r="N116" s="8">
        <f t="shared" si="81"/>
        <v>-2.201821862804878</v>
      </c>
      <c r="P116" s="8">
        <f t="shared" si="82"/>
        <v>-0.18128520519599955</v>
      </c>
      <c r="Q116" s="8">
        <f t="shared" si="56"/>
        <v>-0.2325568181818182</v>
      </c>
      <c r="S116" s="8">
        <f t="shared" si="83"/>
        <v>-1.7163879834800186</v>
      </c>
      <c r="T116" s="8">
        <f t="shared" si="84"/>
        <v>-2.201821862804878</v>
      </c>
      <c r="V116" s="8" t="e">
        <f t="shared" si="85"/>
        <v>#NUM!</v>
      </c>
      <c r="W116" s="8" t="e">
        <f t="shared" si="86"/>
        <v>#NUM!</v>
      </c>
    </row>
    <row r="117" spans="1:23" x14ac:dyDescent="0.35">
      <c r="A117" s="2">
        <f>A115</f>
        <v>0</v>
      </c>
      <c r="B117" s="2">
        <f t="shared" ref="B117:C117" si="92">B115</f>
        <v>0</v>
      </c>
      <c r="C117" s="2">
        <f t="shared" si="92"/>
        <v>0</v>
      </c>
      <c r="D117" s="17"/>
      <c r="E117" s="18"/>
      <c r="F117" s="17"/>
      <c r="G117" s="19"/>
      <c r="H117" s="19"/>
      <c r="I117" s="19"/>
      <c r="J117" s="19"/>
      <c r="K117" s="20"/>
      <c r="M117" s="8">
        <f t="shared" si="80"/>
        <v>-0.2325568181818182</v>
      </c>
      <c r="N117" s="8">
        <f t="shared" si="81"/>
        <v>-2.201821862804878</v>
      </c>
      <c r="P117" s="8">
        <f t="shared" si="82"/>
        <v>-0.18128520519599955</v>
      </c>
      <c r="Q117" s="8">
        <f t="shared" si="56"/>
        <v>-0.2325568181818182</v>
      </c>
      <c r="S117" s="8">
        <f t="shared" si="83"/>
        <v>-1.7163879834800186</v>
      </c>
      <c r="T117" s="8">
        <f t="shared" si="84"/>
        <v>-2.201821862804878</v>
      </c>
      <c r="V117" s="8" t="e">
        <f t="shared" si="85"/>
        <v>#NUM!</v>
      </c>
      <c r="W117" s="8" t="e">
        <f t="shared" si="86"/>
        <v>#NUM!</v>
      </c>
    </row>
    <row r="118" spans="1:23" x14ac:dyDescent="0.35">
      <c r="A118" s="2">
        <f>'PET Catalysis Raw Summary'!A38</f>
        <v>0</v>
      </c>
      <c r="B118" s="2">
        <f>'PET Catalysis Raw Summary'!B38</f>
        <v>0</v>
      </c>
      <c r="C118" s="2">
        <f>'PET Catalysis Raw Summary'!C38</f>
        <v>0</v>
      </c>
      <c r="D118" s="17"/>
      <c r="E118" s="18"/>
      <c r="F118" s="17"/>
      <c r="G118" s="19"/>
      <c r="H118" s="19"/>
      <c r="I118" s="19"/>
      <c r="J118" s="19"/>
      <c r="K118" s="20"/>
      <c r="M118" s="8">
        <f t="shared" si="80"/>
        <v>-0.2325568181818182</v>
      </c>
      <c r="N118" s="8">
        <f t="shared" si="81"/>
        <v>-2.201821862804878</v>
      </c>
      <c r="P118" s="8">
        <f t="shared" si="82"/>
        <v>-0.18128520519599955</v>
      </c>
      <c r="Q118" s="8">
        <f t="shared" si="56"/>
        <v>-0.2325568181818182</v>
      </c>
      <c r="S118" s="8">
        <f t="shared" si="83"/>
        <v>-1.7163879834800186</v>
      </c>
      <c r="T118" s="8">
        <f t="shared" si="84"/>
        <v>-2.201821862804878</v>
      </c>
      <c r="V118" s="8" t="e">
        <f t="shared" si="85"/>
        <v>#NUM!</v>
      </c>
      <c r="W118" s="8" t="e">
        <f t="shared" si="86"/>
        <v>#NUM!</v>
      </c>
    </row>
    <row r="119" spans="1:23" x14ac:dyDescent="0.35">
      <c r="A119" s="2">
        <f>A118</f>
        <v>0</v>
      </c>
      <c r="B119" s="2">
        <f t="shared" ref="B119:C119" si="93">B118</f>
        <v>0</v>
      </c>
      <c r="C119" s="2">
        <f t="shared" si="93"/>
        <v>0</v>
      </c>
      <c r="D119" s="17"/>
      <c r="E119" s="18"/>
      <c r="F119" s="17"/>
      <c r="G119" s="19"/>
      <c r="H119" s="19"/>
      <c r="I119" s="19"/>
      <c r="J119" s="19"/>
      <c r="K119" s="20"/>
      <c r="M119" s="8">
        <f t="shared" si="80"/>
        <v>-0.2325568181818182</v>
      </c>
      <c r="N119" s="8">
        <f t="shared" si="81"/>
        <v>-2.201821862804878</v>
      </c>
      <c r="P119" s="8">
        <f t="shared" si="82"/>
        <v>-0.18128520519599955</v>
      </c>
      <c r="Q119" s="8">
        <f t="shared" si="56"/>
        <v>-0.2325568181818182</v>
      </c>
      <c r="S119" s="8">
        <f t="shared" si="83"/>
        <v>-1.7163879834800186</v>
      </c>
      <c r="T119" s="8">
        <f t="shared" si="84"/>
        <v>-2.201821862804878</v>
      </c>
      <c r="V119" s="8" t="e">
        <f t="shared" si="85"/>
        <v>#NUM!</v>
      </c>
      <c r="W119" s="8" t="e">
        <f t="shared" si="86"/>
        <v>#NUM!</v>
      </c>
    </row>
    <row r="120" spans="1:23" x14ac:dyDescent="0.35">
      <c r="A120" s="2">
        <f>A118</f>
        <v>0</v>
      </c>
      <c r="B120" s="2">
        <f t="shared" ref="B120:C120" si="94">B118</f>
        <v>0</v>
      </c>
      <c r="C120" s="2">
        <f t="shared" si="94"/>
        <v>0</v>
      </c>
      <c r="D120" s="17"/>
      <c r="E120" s="18"/>
      <c r="F120" s="17"/>
      <c r="G120" s="19"/>
      <c r="H120" s="19"/>
      <c r="I120" s="19"/>
      <c r="J120" s="19"/>
      <c r="K120" s="20"/>
      <c r="M120" s="8">
        <f t="shared" si="80"/>
        <v>-0.2325568181818182</v>
      </c>
      <c r="N120" s="8">
        <f t="shared" si="81"/>
        <v>-2.201821862804878</v>
      </c>
      <c r="P120" s="8">
        <f t="shared" si="82"/>
        <v>-0.18128520519599955</v>
      </c>
      <c r="Q120" s="8">
        <f t="shared" si="56"/>
        <v>-0.2325568181818182</v>
      </c>
      <c r="S120" s="8">
        <f t="shared" si="83"/>
        <v>-1.7163879834800186</v>
      </c>
      <c r="T120" s="8">
        <f t="shared" si="84"/>
        <v>-2.201821862804878</v>
      </c>
      <c r="V120" s="8" t="e">
        <f t="shared" si="85"/>
        <v>#NUM!</v>
      </c>
      <c r="W120" s="8" t="e">
        <f t="shared" si="86"/>
        <v>#NUM!</v>
      </c>
    </row>
    <row r="121" spans="1:23" x14ac:dyDescent="0.35">
      <c r="A121" s="2">
        <f>'PET Catalysis Raw Summary'!A39</f>
        <v>0</v>
      </c>
      <c r="B121" s="2">
        <f>'PET Catalysis Raw Summary'!B39</f>
        <v>0</v>
      </c>
      <c r="C121" s="2">
        <f>'PET Catalysis Raw Summary'!C39</f>
        <v>0</v>
      </c>
      <c r="D121" s="17"/>
      <c r="E121" s="18"/>
      <c r="F121" s="17"/>
      <c r="G121" s="19"/>
      <c r="H121" s="19"/>
      <c r="I121" s="19"/>
      <c r="J121" s="19"/>
      <c r="K121" s="20"/>
      <c r="M121" s="8">
        <f t="shared" si="80"/>
        <v>-0.2325568181818182</v>
      </c>
      <c r="N121" s="8">
        <f t="shared" si="81"/>
        <v>-2.201821862804878</v>
      </c>
      <c r="P121" s="8">
        <f t="shared" si="82"/>
        <v>-0.18128520519599955</v>
      </c>
      <c r="Q121" s="8">
        <f t="shared" si="56"/>
        <v>-0.2325568181818182</v>
      </c>
      <c r="S121" s="8">
        <f t="shared" si="83"/>
        <v>-1.7163879834800186</v>
      </c>
      <c r="T121" s="8">
        <f t="shared" si="84"/>
        <v>-2.201821862804878</v>
      </c>
      <c r="V121" s="8" t="e">
        <f t="shared" si="85"/>
        <v>#NUM!</v>
      </c>
      <c r="W121" s="8" t="e">
        <f t="shared" si="86"/>
        <v>#NUM!</v>
      </c>
    </row>
    <row r="122" spans="1:23" x14ac:dyDescent="0.35">
      <c r="A122" s="2">
        <f>A121</f>
        <v>0</v>
      </c>
      <c r="B122" s="2">
        <f t="shared" ref="B122:C122" si="95">B121</f>
        <v>0</v>
      </c>
      <c r="C122" s="2">
        <f t="shared" si="95"/>
        <v>0</v>
      </c>
      <c r="D122" s="17"/>
      <c r="E122" s="18"/>
      <c r="F122" s="17"/>
      <c r="G122" s="19"/>
      <c r="H122" s="19"/>
      <c r="I122" s="19"/>
      <c r="J122" s="19"/>
      <c r="K122" s="20"/>
      <c r="M122" s="8">
        <f t="shared" si="80"/>
        <v>-0.2325568181818182</v>
      </c>
      <c r="N122" s="8">
        <f t="shared" si="81"/>
        <v>-2.201821862804878</v>
      </c>
      <c r="P122" s="8">
        <f t="shared" si="82"/>
        <v>-0.18128520519599955</v>
      </c>
      <c r="Q122" s="8">
        <f t="shared" si="56"/>
        <v>-0.2325568181818182</v>
      </c>
      <c r="S122" s="8">
        <f t="shared" si="83"/>
        <v>-1.7163879834800186</v>
      </c>
      <c r="T122" s="8">
        <f t="shared" si="84"/>
        <v>-2.201821862804878</v>
      </c>
      <c r="V122" s="8" t="e">
        <f t="shared" si="85"/>
        <v>#NUM!</v>
      </c>
      <c r="W122" s="8" t="e">
        <f t="shared" si="86"/>
        <v>#NUM!</v>
      </c>
    </row>
    <row r="123" spans="1:23" x14ac:dyDescent="0.35">
      <c r="A123" s="2">
        <f>A121</f>
        <v>0</v>
      </c>
      <c r="B123" s="2">
        <f t="shared" ref="B123:C123" si="96">B121</f>
        <v>0</v>
      </c>
      <c r="C123" s="2">
        <f t="shared" si="96"/>
        <v>0</v>
      </c>
      <c r="D123" s="17"/>
      <c r="E123" s="18"/>
      <c r="F123" s="17"/>
      <c r="G123" s="19"/>
      <c r="H123" s="19"/>
      <c r="I123" s="19"/>
      <c r="J123" s="19"/>
      <c r="K123" s="20"/>
      <c r="M123" s="8">
        <f t="shared" si="80"/>
        <v>-0.2325568181818182</v>
      </c>
      <c r="N123" s="8">
        <f t="shared" si="81"/>
        <v>-2.201821862804878</v>
      </c>
      <c r="P123" s="8">
        <f t="shared" si="82"/>
        <v>-0.18128520519599955</v>
      </c>
      <c r="Q123" s="8">
        <f t="shared" si="56"/>
        <v>-0.2325568181818182</v>
      </c>
      <c r="S123" s="8">
        <f t="shared" si="83"/>
        <v>-1.7163879834800186</v>
      </c>
      <c r="T123" s="8">
        <f t="shared" si="84"/>
        <v>-2.201821862804878</v>
      </c>
      <c r="V123" s="8" t="e">
        <f t="shared" si="85"/>
        <v>#NUM!</v>
      </c>
      <c r="W123" s="8" t="e">
        <f t="shared" si="86"/>
        <v>#NUM!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EDD2DE0-972C-474E-8C78-B8026FA1E6D4}">
          <x14:formula1>
            <xm:f>'Pellet Calculations'!$P$15:$P$16</xm:f>
          </x14:formula1>
          <xm:sqref>Q7</xm:sqref>
        </x14:dataValidation>
        <x14:dataValidation type="list" allowBlank="1" showInputMessage="1" showErrorMessage="1" xr:uid="{87D648F1-3738-4FEE-A531-1BCAAF0186C3}">
          <x14:formula1>
            <xm:f>'Pellet Calculations'!$P$3:$P$12</xm:f>
          </x14:formula1>
          <xm:sqref>Q6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264F5-7211-4101-B991-25DCA8F70A63}">
  <dimension ref="A1:L39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34" sqref="B34"/>
    </sheetView>
  </sheetViews>
  <sheetFormatPr defaultColWidth="9.1796875" defaultRowHeight="14.5" x14ac:dyDescent="0.35"/>
  <cols>
    <col min="1" max="1" width="15.7265625" style="1" customWidth="1"/>
    <col min="2" max="2" width="36.7265625" style="1" bestFit="1" customWidth="1"/>
    <col min="3" max="3" width="62.81640625" style="1" bestFit="1" customWidth="1"/>
    <col min="4" max="5" width="34.26953125" style="8" customWidth="1"/>
    <col min="6" max="7" width="22.1796875" style="8" customWidth="1"/>
    <col min="8" max="8" width="20.1796875" style="8" bestFit="1" customWidth="1"/>
    <col min="9" max="9" width="22.1796875" style="8" bestFit="1" customWidth="1"/>
    <col min="10" max="10" width="22.1796875" style="8" customWidth="1"/>
    <col min="11" max="11" width="22.1796875" style="8" bestFit="1" customWidth="1"/>
    <col min="12" max="12" width="22.1796875" style="8" customWidth="1"/>
    <col min="13" max="16384" width="9.1796875" style="4"/>
  </cols>
  <sheetData>
    <row r="1" spans="1:12" ht="15.75" customHeight="1" x14ac:dyDescent="0.35">
      <c r="D1" s="3" t="s">
        <v>0</v>
      </c>
      <c r="E1" s="3" t="s">
        <v>0</v>
      </c>
      <c r="F1" s="3" t="s">
        <v>16</v>
      </c>
      <c r="G1" s="3" t="s">
        <v>16</v>
      </c>
      <c r="H1" s="3"/>
      <c r="I1" s="3" t="s">
        <v>0</v>
      </c>
      <c r="J1" s="3" t="s">
        <v>0</v>
      </c>
      <c r="K1" s="3" t="s">
        <v>16</v>
      </c>
      <c r="L1" s="3" t="s">
        <v>16</v>
      </c>
    </row>
    <row r="2" spans="1:12" s="7" customFormat="1" x14ac:dyDescent="0.35">
      <c r="A2" s="24" t="s">
        <v>13</v>
      </c>
      <c r="B2" s="24" t="s">
        <v>11</v>
      </c>
      <c r="C2" s="24" t="s">
        <v>12</v>
      </c>
      <c r="D2" s="6" t="s">
        <v>14</v>
      </c>
      <c r="E2" s="6" t="s">
        <v>17</v>
      </c>
      <c r="F2" s="6" t="s">
        <v>14</v>
      </c>
      <c r="G2" s="6" t="s">
        <v>17</v>
      </c>
      <c r="H2" s="6"/>
      <c r="I2" s="6" t="s">
        <v>15</v>
      </c>
      <c r="J2" s="6" t="s">
        <v>18</v>
      </c>
      <c r="K2" s="6" t="s">
        <v>15</v>
      </c>
      <c r="L2" s="6" t="s">
        <v>18</v>
      </c>
    </row>
    <row r="3" spans="1:12" x14ac:dyDescent="0.35">
      <c r="A3" s="1" t="s">
        <v>239</v>
      </c>
      <c r="B3" s="1" t="s">
        <v>204</v>
      </c>
      <c r="C3" s="1" t="s">
        <v>180</v>
      </c>
      <c r="D3" s="8">
        <f>AVERAGE('PET Catalysis Raw Data'!P13:P15)</f>
        <v>0.56247844579836759</v>
      </c>
      <c r="E3" s="8">
        <f>_xlfn.STDEV.P('PET Catalysis Raw Data'!P13:P15)</f>
        <v>7.4499835594986309E-3</v>
      </c>
      <c r="F3" s="8">
        <f>AVERAGE('PET Catalysis Raw Data'!$M13:$M15)</f>
        <v>1.1119218700578768</v>
      </c>
      <c r="G3" s="8">
        <f>_xlfn.STDEV.P('PET Catalysis Raw Data'!$M13:$M15)</f>
        <v>3.373411987557761E-2</v>
      </c>
      <c r="I3" s="8">
        <f>AVERAGE('PET Catalysis Raw Data'!$S13:$S15)</f>
        <v>5.3254828174811228</v>
      </c>
      <c r="J3" s="8">
        <f>_xlfn.STDEV.P('PET Catalysis Raw Data'!$S13:$S15)</f>
        <v>7.0535608489519314E-2</v>
      </c>
      <c r="K3" s="8">
        <f>AVERAGE('PET Catalysis Raw Data'!N13:N15)</f>
        <v>10.527551513498166</v>
      </c>
      <c r="L3" s="8">
        <f>_xlfn.STDEV.P('PET Catalysis Raw Data'!$N13:$N15)</f>
        <v>0.319390862178276</v>
      </c>
    </row>
    <row r="4" spans="1:12" x14ac:dyDescent="0.35">
      <c r="A4" s="1" t="s">
        <v>240</v>
      </c>
      <c r="B4" s="1" t="s">
        <v>204</v>
      </c>
      <c r="C4" s="1" t="s">
        <v>181</v>
      </c>
      <c r="D4" s="8">
        <f>AVERAGE('PET Catalysis Raw Data'!$P16:$P18)</f>
        <v>3.081541939686554</v>
      </c>
      <c r="E4" s="8">
        <f>_xlfn.STDEV.P('PET Catalysis Raw Data'!$P16:$P18)</f>
        <v>8.0108748153927559E-2</v>
      </c>
      <c r="F4" s="8">
        <f>AVERAGE('PET Catalysis Raw Data'!$M16:$M18)</f>
        <v>3.2674431818181819</v>
      </c>
      <c r="G4" s="8">
        <f>_xlfn.STDEV.P('PET Catalysis Raw Data'!$M16:$M18)</f>
        <v>0.1367773081501216</v>
      </c>
      <c r="I4" s="8">
        <f>AVERAGE('PET Catalysis Raw Data'!$S16:$S18)</f>
        <v>29.175693350978573</v>
      </c>
      <c r="J4" s="8">
        <f>_xlfn.STDEV.P('PET Catalysis Raw Data'!$S16:$S18)</f>
        <v>0.75846063971061772</v>
      </c>
      <c r="K4" s="8">
        <f>AVERAGE('PET Catalysis Raw Data'!N16:N18)</f>
        <v>30.935785454268295</v>
      </c>
      <c r="L4" s="8">
        <f>_xlfn.STDEV.P('PET Catalysis Raw Data'!$N16:$N18)</f>
        <v>1.2949922078185856</v>
      </c>
    </row>
    <row r="5" spans="1:12" s="35" customFormat="1" x14ac:dyDescent="0.35">
      <c r="A5" s="1" t="s">
        <v>241</v>
      </c>
      <c r="B5" s="1" t="s">
        <v>204</v>
      </c>
      <c r="C5" s="1" t="s">
        <v>37</v>
      </c>
      <c r="D5" s="34" t="e">
        <f>AVERAGE('PET Catalysis Raw Data'!$P19:$P21)</f>
        <v>#VALUE!</v>
      </c>
      <c r="E5" s="34" t="e">
        <f>_xlfn.STDEV.P('PET Catalysis Raw Data'!$P19:$P21)</f>
        <v>#VALUE!</v>
      </c>
      <c r="F5" s="34">
        <f>AVERAGE('PET Catalysis Raw Data'!$M19:$M21)</f>
        <v>8.7617613636363636</v>
      </c>
      <c r="G5" s="34">
        <f>_xlfn.STDEV.P('PET Catalysis Raw Data'!$M19:$M21)</f>
        <v>0.14398299778146686</v>
      </c>
      <c r="H5" s="34"/>
      <c r="I5" s="34" t="e">
        <f>AVERAGE('PET Catalysis Raw Data'!$S19:$S21)</f>
        <v>#VALUE!</v>
      </c>
      <c r="J5" s="34" t="e">
        <f>_xlfn.STDEV.P('PET Catalysis Raw Data'!$S19:$S21)</f>
        <v>#VALUE!</v>
      </c>
      <c r="K5" s="34">
        <f>AVERAGE('PET Catalysis Raw Data'!N19:N21)</f>
        <v>82.955373564024384</v>
      </c>
      <c r="L5" s="34">
        <f>_xlfn.STDEV.P('PET Catalysis Raw Data'!$N19:$N21)</f>
        <v>1.3632148688049304</v>
      </c>
    </row>
    <row r="6" spans="1:12" s="35" customFormat="1" x14ac:dyDescent="0.35">
      <c r="A6" s="1" t="s">
        <v>242</v>
      </c>
      <c r="B6" s="1" t="s">
        <v>204</v>
      </c>
      <c r="C6" s="1" t="s">
        <v>182</v>
      </c>
      <c r="D6" s="34">
        <f>AVERAGE('PET Catalysis Raw Data'!$P22:$P24)</f>
        <v>0.56937579032072649</v>
      </c>
      <c r="E6" s="34">
        <f>_xlfn.STDEV.P('PET Catalysis Raw Data'!$P22:$P24)</f>
        <v>1.4172695718976868E-2</v>
      </c>
      <c r="F6" s="34">
        <f>AVERAGE('PET Catalysis Raw Data'!$M22:$M24)</f>
        <v>1.0382765151515152</v>
      </c>
      <c r="G6" s="34">
        <f>_xlfn.STDEV.P('PET Catalysis Raw Data'!$M22:$M24)</f>
        <v>2.9371330339528101E-2</v>
      </c>
      <c r="H6" s="34"/>
      <c r="I6" s="34">
        <f>AVERAGE('PET Catalysis Raw Data'!$S22:$S24)</f>
        <v>5.3907861015704084</v>
      </c>
      <c r="J6" s="34">
        <f>_xlfn.STDEV.P('PET Catalysis Raw Data'!$S22:$S24)</f>
        <v>0.13418549295994839</v>
      </c>
      <c r="K6" s="34">
        <f>AVERAGE('PET Catalysis Raw Data'!N22:N24)</f>
        <v>9.8302855558943101</v>
      </c>
      <c r="L6" s="34">
        <f>_xlfn.STDEV.P('PET Catalysis Raw Data'!$N22:$N24)</f>
        <v>0.27808446033466222</v>
      </c>
    </row>
    <row r="7" spans="1:12" s="35" customFormat="1" x14ac:dyDescent="0.35">
      <c r="A7" s="1" t="s">
        <v>243</v>
      </c>
      <c r="B7" s="1" t="s">
        <v>204</v>
      </c>
      <c r="C7" s="1" t="s">
        <v>183</v>
      </c>
      <c r="D7" s="34">
        <f>AVERAGE('PET Catalysis Raw Data'!$P25:$P27)</f>
        <v>3.355519791546921</v>
      </c>
      <c r="E7" s="34">
        <f>_xlfn.STDEV.P('PET Catalysis Raw Data'!$P25:$P27)</f>
        <v>6.3965637246062412E-2</v>
      </c>
      <c r="F7" s="34">
        <f>AVERAGE('PET Catalysis Raw Data'!$M25:$M27)</f>
        <v>4.4199053030303039</v>
      </c>
      <c r="G7" s="34">
        <f>_xlfn.STDEV.P('PET Catalysis Raw Data'!$M25:$M27)</f>
        <v>0.14700312998360635</v>
      </c>
      <c r="H7" s="34"/>
      <c r="I7" s="34">
        <f>AVERAGE('PET Catalysis Raw Data'!$S25:$S27)</f>
        <v>31.769684913414022</v>
      </c>
      <c r="J7" s="34">
        <f>_xlfn.STDEV.P('PET Catalysis Raw Data'!$S25:$S27)</f>
        <v>0.60561947681324768</v>
      </c>
      <c r="K7" s="34">
        <f>AVERAGE('PET Catalysis Raw Data'!N25:N27)</f>
        <v>41.847167517276425</v>
      </c>
      <c r="L7" s="34">
        <f>_xlfn.STDEV.P('PET Catalysis Raw Data'!$N25:$N27)</f>
        <v>1.3918091416506888</v>
      </c>
    </row>
    <row r="8" spans="1:12" s="35" customFormat="1" x14ac:dyDescent="0.35">
      <c r="A8" s="1" t="s">
        <v>244</v>
      </c>
      <c r="B8" s="1" t="s">
        <v>204</v>
      </c>
      <c r="C8" s="1" t="s">
        <v>184</v>
      </c>
      <c r="D8" s="34">
        <f>AVERAGE('PET Catalysis Raw Data'!$P28:$P30)</f>
        <v>1.0023757520021459</v>
      </c>
      <c r="E8" s="34">
        <f>_xlfn.STDEV.P('PET Catalysis Raw Data'!$P28:$P30)</f>
        <v>4.3746999659769553E-2</v>
      </c>
      <c r="F8" s="34">
        <f>AVERAGE('PET Catalysis Raw Data'!$M28:$M30)</f>
        <v>1.8081628787878785</v>
      </c>
      <c r="G8" s="34">
        <f>_xlfn.STDEV.P('PET Catalysis Raw Data'!$M28:$M30)</f>
        <v>0.11214296472035953</v>
      </c>
      <c r="H8" s="34"/>
      <c r="I8" s="34">
        <f>AVERAGE('PET Catalysis Raw Data'!$S28:$S30)</f>
        <v>9.4903811582865796</v>
      </c>
      <c r="J8" s="34">
        <f>_xlfn.STDEV.P('PET Catalysis Raw Data'!$S28:$S30)</f>
        <v>0.41419168457873612</v>
      </c>
      <c r="K8" s="34">
        <f>AVERAGE('PET Catalysis Raw Data'!N28:N30)</f>
        <v>17.119483269308944</v>
      </c>
      <c r="L8" s="34">
        <f>_xlfn.STDEV.P('PET Catalysis Raw Data'!$N28:$N30)</f>
        <v>1.0617570080787626</v>
      </c>
    </row>
    <row r="9" spans="1:12" s="35" customFormat="1" x14ac:dyDescent="0.35">
      <c r="A9" s="1" t="s">
        <v>245</v>
      </c>
      <c r="B9" s="1" t="s">
        <v>204</v>
      </c>
      <c r="C9" s="1" t="s">
        <v>185</v>
      </c>
      <c r="D9" s="34">
        <f>AVERAGE('PET Catalysis Raw Data'!$P31:$P33)</f>
        <v>0.9219067325746253</v>
      </c>
      <c r="E9" s="34">
        <f>_xlfn.STDEV.P('PET Catalysis Raw Data'!$P31:$P33)</f>
        <v>2.0931908317044404E-2</v>
      </c>
      <c r="F9" s="34">
        <f>AVERAGE('PET Catalysis Raw Data'!$M31:$M33)</f>
        <v>1.6954734848484847</v>
      </c>
      <c r="G9" s="34">
        <f>_xlfn.STDEV.P('PET Catalysis Raw Data'!$M31:$M33)</f>
        <v>4.7782105346753173E-2</v>
      </c>
      <c r="H9" s="34"/>
      <c r="I9" s="34">
        <f>AVERAGE('PET Catalysis Raw Data'!$S31:$S33)</f>
        <v>8.7285095105782631</v>
      </c>
      <c r="J9" s="34">
        <f>_xlfn.STDEV.P('PET Catalysis Raw Data'!$S31:$S33)</f>
        <v>0.1981809594877699</v>
      </c>
      <c r="K9" s="34">
        <f>AVERAGE('PET Catalysis Raw Data'!N31:N33)</f>
        <v>16.052552730691058</v>
      </c>
      <c r="L9" s="34">
        <f>_xlfn.STDEV.P('PET Catalysis Raw Data'!$N31:$N33)</f>
        <v>0.45239561250392357</v>
      </c>
    </row>
    <row r="10" spans="1:12" s="35" customFormat="1" x14ac:dyDescent="0.35">
      <c r="A10" s="1" t="s">
        <v>246</v>
      </c>
      <c r="B10" s="1" t="s">
        <v>204</v>
      </c>
      <c r="C10" s="1" t="s">
        <v>186</v>
      </c>
      <c r="D10" s="34">
        <f>AVERAGE('PET Catalysis Raw Data'!$P34:$P36)</f>
        <v>3.1455339694217721</v>
      </c>
      <c r="E10" s="34">
        <f>_xlfn.STDEV.P('PET Catalysis Raw Data'!$P34:$P36)</f>
        <v>3.9421607539906471E-2</v>
      </c>
      <c r="F10" s="34">
        <f>AVERAGE('PET Catalysis Raw Data'!$M34:$M36)</f>
        <v>4.3725568181818177</v>
      </c>
      <c r="G10" s="34">
        <f>_xlfn.STDEV.P('PET Catalysis Raw Data'!$M34:$M36)</f>
        <v>7.7211428449392203E-2</v>
      </c>
      <c r="H10" s="34"/>
      <c r="I10" s="34">
        <f>AVERAGE('PET Catalysis Raw Data'!$S34:$S36)</f>
        <v>29.781562708918042</v>
      </c>
      <c r="J10" s="34">
        <f>_xlfn.STDEV.P('PET Catalysis Raw Data'!$S34:$S36)</f>
        <v>0.37323935727576657</v>
      </c>
      <c r="K10" s="34">
        <f>AVERAGE('PET Catalysis Raw Data'!N34:N36)</f>
        <v>41.398877375000005</v>
      </c>
      <c r="L10" s="34">
        <f>_xlfn.STDEV.P('PET Catalysis Raw Data'!$N34:$N36)</f>
        <v>0.73102914181321399</v>
      </c>
    </row>
    <row r="11" spans="1:12" s="35" customFormat="1" x14ac:dyDescent="0.35">
      <c r="A11" s="1" t="s">
        <v>247</v>
      </c>
      <c r="B11" s="1" t="s">
        <v>204</v>
      </c>
      <c r="C11" s="1" t="s">
        <v>187</v>
      </c>
      <c r="D11" s="34">
        <f>AVERAGE('PET Catalysis Raw Data'!$P37:$P39)</f>
        <v>3.6931064873357093</v>
      </c>
      <c r="E11" s="34">
        <f>_xlfn.STDEV.P('PET Catalysis Raw Data'!$P37:$P39)</f>
        <v>4.7539755279980951E-2</v>
      </c>
      <c r="F11" s="34">
        <f>AVERAGE('PET Catalysis Raw Data'!$M37:$M39)</f>
        <v>5.4587310606060599</v>
      </c>
      <c r="G11" s="34">
        <f>_xlfn.STDEV.P('PET Catalysis Raw Data'!$M37:$M39)</f>
        <v>0.17534544646747446</v>
      </c>
      <c r="H11" s="34"/>
      <c r="I11" s="34">
        <f>AVERAGE('PET Catalysis Raw Data'!$S37:$S39)</f>
        <v>34.965917873561757</v>
      </c>
      <c r="J11" s="34">
        <f>_xlfn.STDEV.P('PET Catalysis Raw Data'!$S37:$S39)</f>
        <v>0.45010106926221916</v>
      </c>
      <c r="K11" s="34">
        <f>AVERAGE('PET Catalysis Raw Data'!N37:N39)</f>
        <v>51.682653238821139</v>
      </c>
      <c r="L11" s="34">
        <f>_xlfn.STDEV.P('PET Catalysis Raw Data'!$N37:$N39)</f>
        <v>1.6601510142502969</v>
      </c>
    </row>
    <row r="12" spans="1:12" s="35" customFormat="1" x14ac:dyDescent="0.35">
      <c r="A12" s="1" t="s">
        <v>248</v>
      </c>
      <c r="B12" s="1" t="s">
        <v>204</v>
      </c>
      <c r="C12" s="1" t="s">
        <v>188</v>
      </c>
      <c r="D12" s="34" t="e">
        <f>AVERAGE('PET Catalysis Raw Data'!$P40:$P42)</f>
        <v>#VALUE!</v>
      </c>
      <c r="E12" s="34" t="e">
        <f>_xlfn.STDEV.P('PET Catalysis Raw Data'!$P40:$P42)</f>
        <v>#VALUE!</v>
      </c>
      <c r="F12" s="34">
        <f>AVERAGE('PET Catalysis Raw Data'!$M40:$M42)</f>
        <v>7.4606250000000012</v>
      </c>
      <c r="G12" s="34">
        <f>_xlfn.STDEV.P('PET Catalysis Raw Data'!$M40:$M42)</f>
        <v>0.10456192228668319</v>
      </c>
      <c r="H12" s="34"/>
      <c r="I12" s="34" t="e">
        <f>AVERAGE('PET Catalysis Raw Data'!$S40:$S42)</f>
        <v>#VALUE!</v>
      </c>
      <c r="J12" s="34" t="e">
        <f>_xlfn.STDEV.P('PET Catalysis Raw Data'!$S40:$S42)</f>
        <v>#VALUE!</v>
      </c>
      <c r="K12" s="34">
        <f>AVERAGE('PET Catalysis Raw Data'!N40:N42)</f>
        <v>70.636360454268299</v>
      </c>
      <c r="L12" s="34">
        <f>_xlfn.STDEV.P('PET Catalysis Raw Data'!$N40:$N42)</f>
        <v>0.98998054887269216</v>
      </c>
    </row>
    <row r="13" spans="1:12" s="35" customFormat="1" x14ac:dyDescent="0.35">
      <c r="A13" s="1" t="s">
        <v>249</v>
      </c>
      <c r="B13" s="1" t="s">
        <v>204</v>
      </c>
      <c r="C13" s="1" t="s">
        <v>189</v>
      </c>
      <c r="D13" s="34" t="e">
        <f>AVERAGE('PET Catalysis Raw Data'!$P43:$P45)</f>
        <v>#VALUE!</v>
      </c>
      <c r="E13" s="34" t="e">
        <f>_xlfn.STDEV.P('PET Catalysis Raw Data'!$P43:$P45)</f>
        <v>#VALUE!</v>
      </c>
      <c r="F13" s="34">
        <f>AVERAGE('PET Catalysis Raw Data'!$M43:$M45)</f>
        <v>7.0183901515151526</v>
      </c>
      <c r="G13" s="34">
        <f>_xlfn.STDEV.P('PET Catalysis Raw Data'!$M43:$M45)</f>
        <v>3.5959919594786914E-2</v>
      </c>
      <c r="H13" s="34"/>
      <c r="I13" s="34" t="e">
        <f>AVERAGE('PET Catalysis Raw Data'!$S43:$S45)</f>
        <v>#VALUE!</v>
      </c>
      <c r="J13" s="34" t="e">
        <f>_xlfn.STDEV.P('PET Catalysis Raw Data'!$S43:$S45)</f>
        <v>#VALUE!</v>
      </c>
      <c r="K13" s="34">
        <f>AVERAGE('PET Catalysis Raw Data'!N43:N45)</f>
        <v>66.449330525406509</v>
      </c>
      <c r="L13" s="34">
        <f>_xlfn.STDEV.P('PET Catalysis Raw Data'!$N43:$N45)</f>
        <v>0.34046448419587561</v>
      </c>
    </row>
    <row r="14" spans="1:12" s="35" customFormat="1" x14ac:dyDescent="0.35">
      <c r="A14" s="1" t="s">
        <v>250</v>
      </c>
      <c r="B14" s="1" t="s">
        <v>204</v>
      </c>
      <c r="C14" s="1" t="s">
        <v>190</v>
      </c>
      <c r="D14" s="34" t="e">
        <f>AVERAGE('PET Catalysis Raw Data'!$P46:$P48)</f>
        <v>#VALUE!</v>
      </c>
      <c r="E14" s="34" t="e">
        <f>_xlfn.STDEV.P('PET Catalysis Raw Data'!$P46:$P48)</f>
        <v>#VALUE!</v>
      </c>
      <c r="F14" s="34">
        <f>AVERAGE('PET Catalysis Raw Data'!$M46:$M48)</f>
        <v>6.0382765151515159</v>
      </c>
      <c r="G14" s="34">
        <f>_xlfn.STDEV.P('PET Catalysis Raw Data'!$M46:$M48)</f>
        <v>0.13313599161588333</v>
      </c>
      <c r="H14" s="34"/>
      <c r="I14" s="34" t="e">
        <f>AVERAGE('PET Catalysis Raw Data'!$S46:$S48)</f>
        <v>#VALUE!</v>
      </c>
      <c r="J14" s="34" t="e">
        <f>_xlfn.STDEV.P('PET Catalysis Raw Data'!$S46:$S48)</f>
        <v>#VALUE!</v>
      </c>
      <c r="K14" s="34">
        <f>AVERAGE('PET Catalysis Raw Data'!N46:N48)</f>
        <v>57.169724580284559</v>
      </c>
      <c r="L14" s="34">
        <f>_xlfn.STDEV.P('PET Catalysis Raw Data'!$N46:$N48)</f>
        <v>1.2605166314103702</v>
      </c>
    </row>
    <row r="15" spans="1:12" s="35" customFormat="1" x14ac:dyDescent="0.35">
      <c r="A15" s="1" t="s">
        <v>251</v>
      </c>
      <c r="B15" s="1" t="s">
        <v>204</v>
      </c>
      <c r="C15" s="1" t="s">
        <v>191</v>
      </c>
      <c r="D15" s="34">
        <f>AVERAGE('PET Catalysis Raw Data'!$P49:$P51)</f>
        <v>2.0438747748783386</v>
      </c>
      <c r="E15" s="34">
        <f>_xlfn.STDEV.P('PET Catalysis Raw Data'!$P49:$P51)</f>
        <v>0.10971834891431949</v>
      </c>
      <c r="F15" s="34">
        <f>AVERAGE('PET Catalysis Raw Data'!$M49:$M51)</f>
        <v>2.9852462121212127</v>
      </c>
      <c r="G15" s="34">
        <f>_xlfn.STDEV.P('PET Catalysis Raw Data'!$M49:$M51)</f>
        <v>0.18399989176594833</v>
      </c>
      <c r="H15" s="34"/>
      <c r="I15" s="34">
        <f>AVERAGE('PET Catalysis Raw Data'!$S49:$S51)</f>
        <v>19.351177055768488</v>
      </c>
      <c r="J15" s="34">
        <f>_xlfn.STDEV.P('PET Catalysis Raw Data'!$S49:$S51)</f>
        <v>1.0388010176572413</v>
      </c>
      <c r="K15" s="34">
        <f>AVERAGE('PET Catalysis Raw Data'!N49:N51)</f>
        <v>28.263976206300811</v>
      </c>
      <c r="L15" s="34">
        <f>_xlfn.STDEV.P('PET Catalysis Raw Data'!$N49:$N51)</f>
        <v>1.7420903313497025</v>
      </c>
    </row>
    <row r="16" spans="1:12" s="35" customFormat="1" x14ac:dyDescent="0.35">
      <c r="A16" s="1" t="s">
        <v>252</v>
      </c>
      <c r="B16" s="1" t="s">
        <v>204</v>
      </c>
      <c r="C16" s="1" t="s">
        <v>192</v>
      </c>
      <c r="D16" s="34" t="e">
        <f>AVERAGE('PET Catalysis Raw Data'!$P52:$P54)</f>
        <v>#VALUE!</v>
      </c>
      <c r="E16" s="34" t="e">
        <f>_xlfn.STDEV.P('PET Catalysis Raw Data'!$P52:$P54)</f>
        <v>#VALUE!</v>
      </c>
      <c r="F16" s="34">
        <f>AVERAGE('PET Catalysis Raw Data'!$M52:$M54)</f>
        <v>7.4966098484848489</v>
      </c>
      <c r="G16" s="34">
        <f>_xlfn.STDEV.P('PET Catalysis Raw Data'!$M52:$M54)</f>
        <v>0.43718217827564398</v>
      </c>
      <c r="H16" s="34"/>
      <c r="I16" s="34" t="e">
        <f>AVERAGE('PET Catalysis Raw Data'!$S52:$S54)</f>
        <v>#VALUE!</v>
      </c>
      <c r="J16" s="34" t="e">
        <f>_xlfn.STDEV.P('PET Catalysis Raw Data'!$S52:$S54)</f>
        <v>#VALUE!</v>
      </c>
      <c r="K16" s="34">
        <f>AVERAGE('PET Catalysis Raw Data'!N52:N54)</f>
        <v>70.977060962398383</v>
      </c>
      <c r="L16" s="34">
        <f>_xlfn.STDEV.P('PET Catalysis Raw Data'!$N52:$N54)</f>
        <v>4.1391918142059945</v>
      </c>
    </row>
    <row r="17" spans="1:12" s="35" customFormat="1" x14ac:dyDescent="0.35">
      <c r="A17" s="1" t="s">
        <v>253</v>
      </c>
      <c r="B17" s="1" t="s">
        <v>204</v>
      </c>
      <c r="C17" s="1" t="s">
        <v>193</v>
      </c>
      <c r="D17" s="34" t="e">
        <f>AVERAGE('PET Catalysis Raw Data'!$P55:$P57)</f>
        <v>#VALUE!</v>
      </c>
      <c r="E17" s="34" t="e">
        <f>_xlfn.STDEV.P('PET Catalysis Raw Data'!$P55:$P57)</f>
        <v>#VALUE!</v>
      </c>
      <c r="F17" s="34">
        <f>AVERAGE('PET Catalysis Raw Data'!$M55:$M57)</f>
        <v>6.49282196969697</v>
      </c>
      <c r="G17" s="34">
        <f>_xlfn.STDEV.P('PET Catalysis Raw Data'!$M55:$M57)</f>
        <v>0.15555688786652297</v>
      </c>
      <c r="H17" s="34"/>
      <c r="I17" s="34" t="e">
        <f>AVERAGE('PET Catalysis Raw Data'!$S55:$S57)</f>
        <v>#VALUE!</v>
      </c>
      <c r="J17" s="34" t="e">
        <f>_xlfn.STDEV.P('PET Catalysis Raw Data'!$S55:$S57)</f>
        <v>#VALUE!</v>
      </c>
      <c r="K17" s="34">
        <f>AVERAGE('PET Catalysis Raw Data'!N55:N57)</f>
        <v>61.473309946138215</v>
      </c>
      <c r="L17" s="34">
        <f>_xlfn.STDEV.P('PET Catalysis Raw Data'!$N55:$N57)</f>
        <v>1.4727951615962305</v>
      </c>
    </row>
    <row r="18" spans="1:12" s="35" customFormat="1" x14ac:dyDescent="0.35">
      <c r="A18" s="1" t="s">
        <v>254</v>
      </c>
      <c r="B18" s="1" t="s">
        <v>204</v>
      </c>
      <c r="C18" s="1" t="s">
        <v>194</v>
      </c>
      <c r="D18" s="34" t="e">
        <f>AVERAGE('PET Catalysis Raw Data'!$P58:$P60)</f>
        <v>#VALUE!</v>
      </c>
      <c r="E18" s="34" t="e">
        <f>_xlfn.STDEV.P('PET Catalysis Raw Data'!$P58:$P60)</f>
        <v>#VALUE!</v>
      </c>
      <c r="F18" s="34">
        <f>AVERAGE('PET Catalysis Raw Data'!$M58:$M60)</f>
        <v>6.8791856060606067</v>
      </c>
      <c r="G18" s="34">
        <f>_xlfn.STDEV.P('PET Catalysis Raw Data'!$M58:$M60)</f>
        <v>0.42555094468200066</v>
      </c>
      <c r="H18" s="34"/>
      <c r="I18" s="34" t="e">
        <f>AVERAGE('PET Catalysis Raw Data'!$S58:$S60)</f>
        <v>#VALUE!</v>
      </c>
      <c r="J18" s="34" t="e">
        <f>_xlfn.STDEV.P('PET Catalysis Raw Data'!$S58:$S60)</f>
        <v>#VALUE!</v>
      </c>
      <c r="K18" s="34">
        <f>AVERAGE('PET Catalysis Raw Data'!N58:N60)</f>
        <v>65.131357507113819</v>
      </c>
      <c r="L18" s="34">
        <f>_xlfn.STDEV.P('PET Catalysis Raw Data'!$N58:$N60)</f>
        <v>4.0290685995090501</v>
      </c>
    </row>
    <row r="19" spans="1:12" s="35" customFormat="1" x14ac:dyDescent="0.35">
      <c r="A19" s="1" t="s">
        <v>255</v>
      </c>
      <c r="B19" s="1" t="s">
        <v>204</v>
      </c>
      <c r="C19" s="1" t="s">
        <v>195</v>
      </c>
      <c r="D19" s="34">
        <f>AVERAGE('PET Catalysis Raw Data'!$P61:$P63)</f>
        <v>2.5194083611143041</v>
      </c>
      <c r="E19" s="34">
        <f>_xlfn.STDEV.P('PET Catalysis Raw Data'!$P61:$P63)</f>
        <v>0.13467114107013001</v>
      </c>
      <c r="F19" s="34">
        <f>AVERAGE('PET Catalysis Raw Data'!$M61:$M63)</f>
        <v>4.416117424242425</v>
      </c>
      <c r="G19" s="34">
        <f>_xlfn.STDEV.P('PET Catalysis Raw Data'!$M61:$M63)</f>
        <v>0.27132623614999735</v>
      </c>
      <c r="H19" s="34"/>
      <c r="I19" s="34">
        <f>AVERAGE('PET Catalysis Raw Data'!$S61:$S63)</f>
        <v>23.853475697701914</v>
      </c>
      <c r="J19" s="34">
        <f>_xlfn.STDEV.P('PET Catalysis Raw Data'!$S61:$S63)</f>
        <v>1.2750512542068968</v>
      </c>
      <c r="K19" s="34">
        <f>AVERAGE('PET Catalysis Raw Data'!N61:N63)</f>
        <v>41.811304305894311</v>
      </c>
      <c r="L19" s="34">
        <f>_xlfn.STDEV.P('PET Catalysis Raw Data'!$N61:$N63)</f>
        <v>2.5688863623880187</v>
      </c>
    </row>
    <row r="20" spans="1:12" s="35" customFormat="1" x14ac:dyDescent="0.35">
      <c r="A20" s="1" t="s">
        <v>256</v>
      </c>
      <c r="B20" s="1" t="s">
        <v>204</v>
      </c>
      <c r="C20" s="1" t="s">
        <v>196</v>
      </c>
      <c r="D20" s="34">
        <f>AVERAGE('PET Catalysis Raw Data'!$P64:$P66)</f>
        <v>1.180557152163084</v>
      </c>
      <c r="E20" s="34">
        <f>_xlfn.STDEV.P('PET Catalysis Raw Data'!$P64:$P66)</f>
        <v>5.1275358384744306E-2</v>
      </c>
      <c r="F20" s="34">
        <f>AVERAGE('PET Catalysis Raw Data'!$M64:$M66)</f>
        <v>2.9388446969696971</v>
      </c>
      <c r="G20" s="34">
        <f>_xlfn.STDEV.P('PET Catalysis Raw Data'!$M64:$M66)</f>
        <v>0.15667698774689237</v>
      </c>
      <c r="H20" s="34"/>
      <c r="I20" s="34">
        <f>AVERAGE('PET Catalysis Raw Data'!$S64:$S66)</f>
        <v>11.177382663926421</v>
      </c>
      <c r="J20" s="34">
        <f>_xlfn.STDEV.P('PET Catalysis Raw Data'!$S64:$S66)</f>
        <v>0.48546934034167294</v>
      </c>
      <c r="K20" s="34">
        <f>AVERAGE('PET Catalysis Raw Data'!N64:N66)</f>
        <v>27.824651866869914</v>
      </c>
      <c r="L20" s="34">
        <f>_xlfn.STDEV.P('PET Catalysis Raw Data'!$N64:$N66)</f>
        <v>1.4834001415938285</v>
      </c>
    </row>
    <row r="21" spans="1:12" s="35" customFormat="1" x14ac:dyDescent="0.35">
      <c r="A21" s="1" t="s">
        <v>257</v>
      </c>
      <c r="B21" s="1" t="s">
        <v>204</v>
      </c>
      <c r="C21" s="1" t="s">
        <v>197</v>
      </c>
      <c r="D21" s="34">
        <f>AVERAGE('PET Catalysis Raw Data'!$P67:$P69)</f>
        <v>0.98206690424186693</v>
      </c>
      <c r="E21" s="34">
        <f>_xlfn.STDEV.P('PET Catalysis Raw Data'!$P67:$P69)</f>
        <v>0.3340936378198559</v>
      </c>
      <c r="F21" s="34">
        <f>AVERAGE('PET Catalysis Raw Data'!$M67:$M69)</f>
        <v>2.8403598484848485</v>
      </c>
      <c r="G21" s="34">
        <f>_xlfn.STDEV.P('PET Catalysis Raw Data'!$M67:$M69)</f>
        <v>0.84118524505959391</v>
      </c>
      <c r="H21" s="34"/>
      <c r="I21" s="34">
        <f>AVERAGE('PET Catalysis Raw Data'!$S67:$S69)</f>
        <v>9.2980992662459077</v>
      </c>
      <c r="J21" s="34">
        <f>_xlfn.STDEV.P('PET Catalysis Raw Data'!$S67:$S69)</f>
        <v>3.1631610792019624</v>
      </c>
      <c r="K21" s="34">
        <f>AVERAGE('PET Catalysis Raw Data'!N67:N69)</f>
        <v>26.892208370934963</v>
      </c>
      <c r="L21" s="34">
        <f>_xlfn.STDEV.P('PET Catalysis Raw Data'!$N67:$N69)</f>
        <v>7.9642475233430652</v>
      </c>
    </row>
    <row r="22" spans="1:12" s="35" customFormat="1" x14ac:dyDescent="0.35">
      <c r="A22" s="1" t="s">
        <v>258</v>
      </c>
      <c r="B22" s="1" t="s">
        <v>204</v>
      </c>
      <c r="C22" s="1" t="s">
        <v>198</v>
      </c>
      <c r="D22" s="34">
        <f>AVERAGE('PET Catalysis Raw Data'!$P70:$P72)</f>
        <v>0.59849791163735289</v>
      </c>
      <c r="E22" s="34">
        <f>_xlfn.STDEV.P('PET Catalysis Raw Data'!$P70:$P72)</f>
        <v>4.1088526456712064E-2</v>
      </c>
      <c r="F22" s="34">
        <f>AVERAGE('PET Catalysis Raw Data'!$M70:$M72)</f>
        <v>2.0543749999999998</v>
      </c>
      <c r="G22" s="34">
        <f>_xlfn.STDEV.P('PET Catalysis Raw Data'!$M70:$M72)</f>
        <v>0.29100488183781914</v>
      </c>
      <c r="H22" s="34"/>
      <c r="I22" s="34">
        <f>AVERAGE('PET Catalysis Raw Data'!$S70:$S72)</f>
        <v>5.6665110788362734</v>
      </c>
      <c r="J22" s="34">
        <f>_xlfn.STDEV.P('PET Catalysis Raw Data'!$S70:$S72)</f>
        <v>0.38902155855991333</v>
      </c>
      <c r="K22" s="34">
        <f>AVERAGE('PET Catalysis Raw Data'!N70:N72)</f>
        <v>19.450592009146341</v>
      </c>
      <c r="L22" s="34">
        <f>_xlfn.STDEV.P('PET Catalysis Raw Data'!$N70:$N72)</f>
        <v>2.7552015719122704</v>
      </c>
    </row>
    <row r="23" spans="1:12" s="56" customFormat="1" x14ac:dyDescent="0.35">
      <c r="A23" s="1" t="s">
        <v>259</v>
      </c>
      <c r="B23" s="55" t="s">
        <v>179</v>
      </c>
      <c r="C23" s="55" t="s">
        <v>199</v>
      </c>
      <c r="D23" s="56">
        <f>AVERAGE('PET Catalysis Raw Data'!$P73:$P75)</f>
        <v>0.87937310802007895</v>
      </c>
      <c r="E23" s="56">
        <f>_xlfn.STDEV.P('PET Catalysis Raw Data'!$P73:$P75)</f>
        <v>0.25429972409378215</v>
      </c>
      <c r="F23" s="56">
        <f>AVERAGE('PET Catalysis Raw Data'!$M73:$M75)</f>
        <v>2.9691477272727269</v>
      </c>
      <c r="G23" s="56">
        <f>_xlfn.STDEV.P('PET Catalysis Raw Data'!$M73:$M75)</f>
        <v>0.63824212057540164</v>
      </c>
      <c r="I23" s="56">
        <f>AVERAGE('PET Catalysis Raw Data'!$S73:$S75)</f>
        <v>8.3258059253610135</v>
      </c>
      <c r="J23" s="56">
        <f>_xlfn.STDEV.P('PET Catalysis Raw Data'!$S73:$S75)</f>
        <v>2.4076812565313706</v>
      </c>
      <c r="K23" s="56">
        <f>AVERAGE('PET Catalysis Raw Data'!N73:N75)</f>
        <v>28.11155755792683</v>
      </c>
      <c r="L23" s="56">
        <f>_xlfn.STDEV.P('PET Catalysis Raw Data'!$N73:$N75)</f>
        <v>6.0428047899553281</v>
      </c>
    </row>
    <row r="24" spans="1:12" s="35" customFormat="1" x14ac:dyDescent="0.35">
      <c r="A24" s="1" t="s">
        <v>260</v>
      </c>
      <c r="B24" s="1" t="s">
        <v>179</v>
      </c>
      <c r="C24" s="1" t="s">
        <v>200</v>
      </c>
      <c r="D24" s="34">
        <f>AVERAGE('PET Catalysis Raw Data'!$P76:$P78)</f>
        <v>0.37510058627428439</v>
      </c>
      <c r="E24" s="34">
        <f>_xlfn.STDEV.P('PET Catalysis Raw Data'!$P76:$P78)</f>
        <v>2.7316606384828329E-2</v>
      </c>
      <c r="F24" s="34">
        <f>AVERAGE('PET Catalysis Raw Data'!$M76:$M78)</f>
        <v>0.42369318181818177</v>
      </c>
      <c r="G24" s="34">
        <f>_xlfn.STDEV.P('PET Catalysis Raw Data'!$M76:$M78)</f>
        <v>5.624713032165745E-2</v>
      </c>
      <c r="H24" s="34"/>
      <c r="I24" s="34">
        <f>AVERAGE('PET Catalysis Raw Data'!$S76:$S78)</f>
        <v>3.5514102663889031</v>
      </c>
      <c r="J24" s="34">
        <f>_xlfn.STDEV.P('PET Catalysis Raw Data'!$S76:$S78)</f>
        <v>0.25863056446156985</v>
      </c>
      <c r="K24" s="34">
        <f>AVERAGE('PET Catalysis Raw Data'!N76:N78)</f>
        <v>4.0114795091463415</v>
      </c>
      <c r="L24" s="34">
        <f>_xlfn.STDEV.P('PET Catalysis Raw Data'!$N76:$N78)</f>
        <v>0.53254151923180537</v>
      </c>
    </row>
    <row r="25" spans="1:12" s="35" customFormat="1" x14ac:dyDescent="0.35">
      <c r="A25" s="1" t="s">
        <v>261</v>
      </c>
      <c r="B25" s="1" t="s">
        <v>201</v>
      </c>
      <c r="C25" s="1" t="s">
        <v>37</v>
      </c>
      <c r="D25" s="34" t="e">
        <f>AVERAGE('PET Catalysis Raw Data'!$P79:$P81)</f>
        <v>#VALUE!</v>
      </c>
      <c r="E25" s="34" t="e">
        <f>_xlfn.STDEV.P('PET Catalysis Raw Data'!$P79:$P81)</f>
        <v>#VALUE!</v>
      </c>
      <c r="F25" s="34" t="e">
        <f>AVERAGE('PET Catalysis Raw Data'!$M79:$M81)</f>
        <v>#VALUE!</v>
      </c>
      <c r="G25" s="34" t="e">
        <f>_xlfn.STDEV.P('PET Catalysis Raw Data'!$M79:$M81)</f>
        <v>#VALUE!</v>
      </c>
      <c r="H25" s="34"/>
      <c r="I25" s="34" t="e">
        <f>AVERAGE('PET Catalysis Raw Data'!$S79:$S81)</f>
        <v>#VALUE!</v>
      </c>
      <c r="J25" s="34" t="e">
        <f>_xlfn.STDEV.P('PET Catalysis Raw Data'!$S79:$S81)</f>
        <v>#VALUE!</v>
      </c>
      <c r="K25" s="34" t="e">
        <f>AVERAGE('PET Catalysis Raw Data'!N79:N81)</f>
        <v>#VALUE!</v>
      </c>
      <c r="L25" s="34" t="e">
        <f>_xlfn.STDEV.P('PET Catalysis Raw Data'!$N79:$N81)</f>
        <v>#VALUE!</v>
      </c>
    </row>
    <row r="26" spans="1:12" s="35" customFormat="1" x14ac:dyDescent="0.35">
      <c r="A26" s="1" t="s">
        <v>262</v>
      </c>
      <c r="B26" s="1" t="s">
        <v>204</v>
      </c>
      <c r="C26" s="1" t="s">
        <v>202</v>
      </c>
      <c r="D26" s="34">
        <f>AVERAGE('PET Catalysis Raw Data'!$P82:$P84)</f>
        <v>1.0391615894547266</v>
      </c>
      <c r="E26" s="34">
        <f>_xlfn.STDEV.P('PET Catalysis Raw Data'!$P82:$P84)</f>
        <v>0.19517741251954279</v>
      </c>
      <c r="F26" s="34">
        <f>AVERAGE('PET Catalysis Raw Data'!$M82:$M84)</f>
        <v>1.5818371212121214</v>
      </c>
      <c r="G26" s="34">
        <f>_xlfn.STDEV.P('PET Catalysis Raw Data'!$M82:$M84)</f>
        <v>0.42605638980197436</v>
      </c>
      <c r="H26" s="34"/>
      <c r="I26" s="34">
        <f>AVERAGE('PET Catalysis Raw Data'!$S82:$S84)</f>
        <v>9.8386653400960959</v>
      </c>
      <c r="J26" s="34">
        <f>_xlfn.STDEV.P('PET Catalysis Raw Data'!$S82:$S84)</f>
        <v>1.8479178437814334</v>
      </c>
      <c r="K26" s="34">
        <f>AVERAGE('PET Catalysis Raw Data'!N82:N84)</f>
        <v>14.976656389227642</v>
      </c>
      <c r="L26" s="34">
        <f>_xlfn.STDEV.P('PET Catalysis Raw Data'!$N82:$N84)</f>
        <v>4.0338540971964898</v>
      </c>
    </row>
    <row r="27" spans="1:12" s="35" customFormat="1" x14ac:dyDescent="0.35">
      <c r="A27" s="1" t="s">
        <v>263</v>
      </c>
      <c r="B27" s="1" t="s">
        <v>204</v>
      </c>
      <c r="C27" s="1" t="s">
        <v>203</v>
      </c>
      <c r="D27" s="34" t="e">
        <f>AVERAGE('PET Catalysis Raw Data'!$P85:$P87)</f>
        <v>#VALUE!</v>
      </c>
      <c r="E27" s="34" t="e">
        <f>_xlfn.STDEV.P('PET Catalysis Raw Data'!$P85:$P87)</f>
        <v>#VALUE!</v>
      </c>
      <c r="F27" s="34">
        <f>AVERAGE('PET Catalysis Raw Data'!$M85:$M87)</f>
        <v>6.9303219696969718</v>
      </c>
      <c r="G27" s="34">
        <f>_xlfn.STDEV.P('PET Catalysis Raw Data'!$M85:$M87)</f>
        <v>0.18651216672894194</v>
      </c>
      <c r="H27" s="34"/>
      <c r="I27" s="34" t="e">
        <f>AVERAGE('PET Catalysis Raw Data'!$S85:$S87)</f>
        <v>#VALUE!</v>
      </c>
      <c r="J27" s="34" t="e">
        <f>_xlfn.STDEV.P('PET Catalysis Raw Data'!$S85:$S87)</f>
        <v>#VALUE!</v>
      </c>
      <c r="K27" s="34">
        <f>AVERAGE('PET Catalysis Raw Data'!N85:N87)</f>
        <v>65.615510860772361</v>
      </c>
      <c r="L27" s="34">
        <f>_xlfn.STDEV.P('PET Catalysis Raw Data'!$N85:$N87)</f>
        <v>1.7658762688343259</v>
      </c>
    </row>
    <row r="28" spans="1:12" s="35" customFormat="1" x14ac:dyDescent="0.35">
      <c r="A28" s="1" t="s">
        <v>172</v>
      </c>
      <c r="B28" s="1"/>
      <c r="C28" s="1" t="s">
        <v>172</v>
      </c>
      <c r="D28" s="34">
        <f>AVERAGE('PET Catalysis Raw Data'!$P88:$P90)</f>
        <v>-3.5674598612867377E-2</v>
      </c>
      <c r="E28" s="34">
        <f>_xlfn.STDEV.P('PET Catalysis Raw Data'!$P88:$P90)</f>
        <v>8.7211608052581123E-3</v>
      </c>
      <c r="F28" s="34">
        <f>AVERAGE('PET Catalysis Raw Data'!$M88:$M90)</f>
        <v>-3.7481060606060629E-2</v>
      </c>
      <c r="G28" s="34">
        <f>_xlfn.STDEV.P('PET Catalysis Raw Data'!$M88:$M90)</f>
        <v>1.1442278384085748E-2</v>
      </c>
      <c r="H28" s="34"/>
      <c r="I28" s="34">
        <f>AVERAGE('PET Catalysis Raw Data'!$S88:$S90)</f>
        <v>-0.33776309715068642</v>
      </c>
      <c r="J28" s="34">
        <f>_xlfn.STDEV.P('PET Catalysis Raw Data'!$S88:$S90)</f>
        <v>8.2570972032483619E-2</v>
      </c>
      <c r="K28" s="34">
        <f>AVERAGE('PET Catalysis Raw Data'!N88:N90)</f>
        <v>-0.35486647662601639</v>
      </c>
      <c r="L28" s="34">
        <f>_xlfn.STDEV.P('PET Catalysis Raw Data'!$N88:$N90)</f>
        <v>0.10833420797270524</v>
      </c>
    </row>
    <row r="29" spans="1:12" x14ac:dyDescent="0.35">
      <c r="A29" s="1" t="s">
        <v>205</v>
      </c>
      <c r="B29" s="1" t="s">
        <v>201</v>
      </c>
      <c r="C29" s="1" t="s">
        <v>37</v>
      </c>
      <c r="D29" s="8">
        <f>AVERAGE('PET Catalysis Raw Data'!$P91:$P93)</f>
        <v>-0.18128520519599955</v>
      </c>
      <c r="E29" s="8">
        <f>_xlfn.STDEV.P('PET Catalysis Raw Data'!$P91:$P93)</f>
        <v>0</v>
      </c>
      <c r="F29" s="8">
        <f>AVERAGE('PET Catalysis Raw Data'!$M91:$M93)</f>
        <v>-0.2325568181818182</v>
      </c>
      <c r="G29" s="8">
        <f>_xlfn.STDEV.P('PET Catalysis Raw Data'!$M91:$M93)</f>
        <v>0</v>
      </c>
      <c r="I29" s="8">
        <f>AVERAGE('PET Catalysis Raw Data'!$S91:$S93)</f>
        <v>-1.7163879834800186</v>
      </c>
      <c r="J29" s="8">
        <f>_xlfn.STDEV.P('PET Catalysis Raw Data'!$S91:$S93)</f>
        <v>0</v>
      </c>
      <c r="K29" s="8">
        <f>AVERAGE('PET Catalysis Raw Data'!N91:N93)</f>
        <v>-2.201821862804878</v>
      </c>
      <c r="L29" s="8">
        <f>_xlfn.STDEV.P('PET Catalysis Raw Data'!$N91:$N93)</f>
        <v>0</v>
      </c>
    </row>
    <row r="30" spans="1:12" x14ac:dyDescent="0.35">
      <c r="A30" s="1" t="s">
        <v>264</v>
      </c>
      <c r="B30" s="1" t="s">
        <v>201</v>
      </c>
      <c r="C30" s="1" t="s">
        <v>37</v>
      </c>
      <c r="D30" s="8">
        <f>AVERAGE('PET Catalysis Raw Data'!$P94:$P96)</f>
        <v>1.4660305782273824</v>
      </c>
      <c r="E30" s="8">
        <f>_xlfn.STDEV.P('PET Catalysis Raw Data'!$P94:$P96)</f>
        <v>0.13459479873448468</v>
      </c>
      <c r="F30" s="8">
        <f>AVERAGE('PET Catalysis Raw Data'!$M94:$M96)</f>
        <v>1.9341098484848487</v>
      </c>
      <c r="G30" s="8">
        <f>_xlfn.STDEV.P('PET Catalysis Raw Data'!$M94:$M96)</f>
        <v>0.20856134217087685</v>
      </c>
      <c r="I30" s="8">
        <f>AVERAGE('PET Catalysis Raw Data'!$S94:$S96)</f>
        <v>13.880213033177348</v>
      </c>
      <c r="J30" s="8">
        <f>_xlfn.STDEV.P('PET Catalysis Raw Data'!$S94:$S96)</f>
        <v>1.2743284535382431</v>
      </c>
      <c r="K30" s="8">
        <f>AVERAGE('PET Catalysis Raw Data'!N94:N96)</f>
        <v>18.311935047764226</v>
      </c>
      <c r="L30" s="8">
        <f>_xlfn.STDEV.P('PET Catalysis Raw Data'!$N94:$N96)</f>
        <v>1.9746353881086349</v>
      </c>
    </row>
    <row r="31" spans="1:12" x14ac:dyDescent="0.35">
      <c r="A31" s="1" t="s">
        <v>265</v>
      </c>
      <c r="B31" s="1" t="s">
        <v>204</v>
      </c>
      <c r="C31" s="1" t="s">
        <v>202</v>
      </c>
      <c r="D31" s="8">
        <f>AVERAGE('PET Catalysis Raw Data'!$P95:$P97)</f>
        <v>1.3089243974403189</v>
      </c>
      <c r="E31" s="8">
        <f>_xlfn.STDEV.P('PET Catalysis Raw Data'!$P95:$P97)</f>
        <v>0.35444956393468069</v>
      </c>
      <c r="F31" s="8">
        <f>AVERAGE('PET Catalysis Raw Data'!$M95:$M97)</f>
        <v>1.8024810606060608</v>
      </c>
      <c r="G31" s="8">
        <f>_xlfn.STDEV.P('PET Catalysis Raw Data'!$M95:$M97)</f>
        <v>0.39171135669075746</v>
      </c>
      <c r="I31" s="8">
        <f>AVERAGE('PET Catalysis Raw Data'!$S95:$S97)</f>
        <v>12.392749340032543</v>
      </c>
      <c r="J31" s="8">
        <f>_xlfn.STDEV.P('PET Catalysis Raw Data'!$S95:$S97)</f>
        <v>3.3558887038215044</v>
      </c>
      <c r="K31" s="8">
        <f>AVERAGE('PET Catalysis Raw Data'!N95:N97)</f>
        <v>17.065688452235772</v>
      </c>
      <c r="L31" s="8">
        <f>_xlfn.STDEV.P('PET Catalysis Raw Data'!$N95:$N97)</f>
        <v>3.7086791770446736</v>
      </c>
    </row>
    <row r="32" spans="1:12" x14ac:dyDescent="0.35">
      <c r="A32" s="1" t="s">
        <v>266</v>
      </c>
      <c r="B32" s="1" t="s">
        <v>204</v>
      </c>
      <c r="C32" s="1" t="s">
        <v>203</v>
      </c>
      <c r="D32" s="8">
        <f>AVERAGE('PET Catalysis Raw Data'!$P96:$P98)</f>
        <v>1.1694447637659502</v>
      </c>
      <c r="E32" s="8">
        <f>_xlfn.STDEV.P('PET Catalysis Raw Data'!$P96:$P98)</f>
        <v>0.29010329089389481</v>
      </c>
      <c r="F32" s="8">
        <f>AVERAGE('PET Catalysis Raw Data'!$M96:$M98)</f>
        <v>1.7930113636363636</v>
      </c>
      <c r="G32" s="8">
        <f>_xlfn.STDEV.P('PET Catalysis Raw Data'!$M96:$M98)</f>
        <v>0.38370856889079324</v>
      </c>
      <c r="I32" s="8">
        <f>AVERAGE('PET Catalysis Raw Data'!$S96:$S98)</f>
        <v>11.07217181733813</v>
      </c>
      <c r="J32" s="8">
        <f>_xlfn.STDEV.P('PET Catalysis Raw Data'!$S96:$S98)</f>
        <v>2.7466654100092858</v>
      </c>
      <c r="K32" s="8">
        <f>AVERAGE('PET Catalysis Raw Data'!N96:N98)</f>
        <v>16.976030423780486</v>
      </c>
      <c r="L32" s="8">
        <f>_xlfn.STDEV.P('PET Catalysis Raw Data'!$N96:$N98)</f>
        <v>3.6329096800283454</v>
      </c>
    </row>
    <row r="39" spans="2:2" x14ac:dyDescent="0.35">
      <c r="B39" s="36"/>
    </row>
  </sheetData>
  <phoneticPr fontId="2" type="noConversion"/>
  <conditionalFormatting sqref="I3:L34">
    <cfRule type="cellIs" dxfId="3" priority="1" operator="greaterThan">
      <formula>5</formula>
    </cfRule>
    <cfRule type="cellIs" priority="2" operator="lessThan">
      <formula>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1EA67-23E7-4A01-8AEA-4BB9AE6E467A}">
  <dimension ref="A1:W133"/>
  <sheetViews>
    <sheetView topLeftCell="A67" zoomScale="70" zoomScaleNormal="70" workbookViewId="0">
      <selection activeCell="I125" sqref="I125"/>
    </sheetView>
  </sheetViews>
  <sheetFormatPr defaultColWidth="9.1796875" defaultRowHeight="14.5" x14ac:dyDescent="0.35"/>
  <cols>
    <col min="1" max="1" width="16.81640625" style="2" customWidth="1"/>
    <col min="2" max="2" width="36.7265625" style="2" bestFit="1" customWidth="1"/>
    <col min="3" max="3" width="29.1796875" style="2" bestFit="1" customWidth="1"/>
    <col min="4" max="4" width="11.54296875" style="1" customWidth="1"/>
    <col min="5" max="5" width="17.7265625" style="1" customWidth="1"/>
    <col min="6" max="11" width="9.1796875" style="1"/>
    <col min="12" max="12" width="9.1796875" style="4"/>
    <col min="13" max="13" width="28.26953125" style="8" bestFit="1" customWidth="1"/>
    <col min="14" max="14" width="25.54296875" style="8" customWidth="1"/>
    <col min="15" max="15" width="25.54296875" style="30" customWidth="1"/>
    <col min="16" max="16" width="35.7265625" style="8" bestFit="1" customWidth="1"/>
    <col min="17" max="17" width="28.26953125" style="8" bestFit="1" customWidth="1"/>
    <col min="18" max="18" width="9.1796875" style="8"/>
    <col min="19" max="19" width="24.453125" style="8" customWidth="1"/>
    <col min="20" max="20" width="25.54296875" style="8" customWidth="1"/>
    <col min="21" max="21" width="9.1796875" style="8"/>
    <col min="22" max="22" width="22.453125" style="8" bestFit="1" customWidth="1"/>
    <col min="23" max="23" width="31.54296875" style="8" customWidth="1"/>
    <col min="24" max="16384" width="9.1796875" style="4"/>
  </cols>
  <sheetData>
    <row r="1" spans="1:23" x14ac:dyDescent="0.35">
      <c r="D1" s="33" t="s">
        <v>66</v>
      </c>
      <c r="E1" s="33"/>
      <c r="F1" s="33"/>
      <c r="G1" s="33"/>
      <c r="H1" s="33"/>
      <c r="I1" s="33"/>
    </row>
    <row r="2" spans="1:23" x14ac:dyDescent="0.35">
      <c r="D2" s="33" t="s">
        <v>67</v>
      </c>
      <c r="E2" s="33"/>
      <c r="F2" s="33"/>
      <c r="G2" s="33"/>
      <c r="H2" s="33"/>
      <c r="I2" s="33"/>
      <c r="M2" s="28"/>
      <c r="P2" s="27" t="s">
        <v>3</v>
      </c>
      <c r="Q2" s="28"/>
      <c r="R2" s="28"/>
      <c r="V2" s="27" t="s">
        <v>30</v>
      </c>
    </row>
    <row r="3" spans="1:23" x14ac:dyDescent="0.35">
      <c r="D3" s="33" t="s">
        <v>228</v>
      </c>
      <c r="E3" s="33"/>
      <c r="F3" s="33"/>
      <c r="G3" s="33"/>
      <c r="H3" s="33"/>
      <c r="I3" s="33"/>
      <c r="M3" s="28"/>
      <c r="P3" s="27" t="s">
        <v>4</v>
      </c>
      <c r="Q3" s="28" t="s">
        <v>22</v>
      </c>
      <c r="R3" s="28"/>
      <c r="V3" s="28" t="s">
        <v>26</v>
      </c>
    </row>
    <row r="4" spans="1:23" x14ac:dyDescent="0.35">
      <c r="D4" s="33" t="s">
        <v>68</v>
      </c>
      <c r="E4" s="33"/>
      <c r="F4" s="33"/>
      <c r="G4" s="33"/>
      <c r="H4" s="33"/>
      <c r="I4" s="33"/>
      <c r="M4" s="28"/>
      <c r="P4" s="27" t="s">
        <v>5</v>
      </c>
      <c r="Q4" s="28" t="s">
        <v>23</v>
      </c>
      <c r="R4" s="28" t="s">
        <v>7</v>
      </c>
      <c r="V4" s="28" t="s">
        <v>27</v>
      </c>
    </row>
    <row r="5" spans="1:23" x14ac:dyDescent="0.35">
      <c r="A5" s="16"/>
      <c r="D5" s="33" t="s">
        <v>229</v>
      </c>
      <c r="E5" s="33"/>
      <c r="F5" s="33"/>
      <c r="G5" s="33"/>
      <c r="H5" s="33"/>
      <c r="I5" s="33"/>
      <c r="M5" s="28"/>
      <c r="P5" s="28"/>
      <c r="Q5" s="28"/>
      <c r="R5" s="28" t="s">
        <v>6</v>
      </c>
      <c r="V5" s="28" t="s">
        <v>29</v>
      </c>
    </row>
    <row r="6" spans="1:23" x14ac:dyDescent="0.35">
      <c r="D6" s="33" t="s">
        <v>230</v>
      </c>
      <c r="E6" s="33"/>
      <c r="F6" s="33"/>
      <c r="G6" s="33"/>
      <c r="H6" s="33"/>
      <c r="I6" s="33"/>
      <c r="M6" s="27"/>
      <c r="N6" s="28"/>
      <c r="P6" s="27" t="s">
        <v>8</v>
      </c>
      <c r="Q6" s="28">
        <f>0.892438986314201*1000</f>
        <v>892.43898631420109</v>
      </c>
      <c r="R6" s="28"/>
      <c r="V6" s="8" t="s">
        <v>35</v>
      </c>
    </row>
    <row r="7" spans="1:23" x14ac:dyDescent="0.35">
      <c r="D7" s="33" t="s">
        <v>237</v>
      </c>
      <c r="E7" s="33"/>
      <c r="F7" s="33"/>
      <c r="G7" s="33"/>
      <c r="H7" s="33"/>
      <c r="I7" s="33"/>
      <c r="M7" s="27"/>
      <c r="N7" s="28"/>
      <c r="P7" s="27" t="s">
        <v>24</v>
      </c>
      <c r="Q7" s="28">
        <f>((110+(300*3))/110)*10</f>
        <v>91.818181818181813</v>
      </c>
      <c r="R7" s="28"/>
    </row>
    <row r="8" spans="1:23" x14ac:dyDescent="0.35">
      <c r="D8" s="33" t="s">
        <v>69</v>
      </c>
      <c r="E8" s="33"/>
      <c r="F8" s="33"/>
      <c r="G8" s="33" t="s">
        <v>70</v>
      </c>
      <c r="H8" s="33"/>
      <c r="I8" s="33"/>
      <c r="M8" s="27"/>
      <c r="N8" s="28"/>
      <c r="P8" s="27" t="s">
        <v>25</v>
      </c>
      <c r="Q8" s="28">
        <f>Q6/Q7</f>
        <v>9.719632524214072</v>
      </c>
      <c r="R8" s="28"/>
    </row>
    <row r="9" spans="1:23" x14ac:dyDescent="0.35">
      <c r="D9" s="33"/>
      <c r="E9" s="33"/>
      <c r="F9" s="33"/>
      <c r="G9" s="33"/>
      <c r="H9" s="33"/>
      <c r="I9" s="33"/>
      <c r="M9" s="28"/>
      <c r="P9" s="27"/>
      <c r="Q9" s="28"/>
      <c r="R9" s="28"/>
    </row>
    <row r="10" spans="1:23" x14ac:dyDescent="0.35">
      <c r="M10" s="3" t="s">
        <v>32</v>
      </c>
      <c r="N10" s="27" t="s">
        <v>28</v>
      </c>
      <c r="P10" s="3" t="s">
        <v>31</v>
      </c>
      <c r="V10" s="27" t="s">
        <v>28</v>
      </c>
    </row>
    <row r="11" spans="1:23" s="7" customFormat="1" ht="130.5" x14ac:dyDescent="0.35">
      <c r="A11" s="5" t="s">
        <v>13</v>
      </c>
      <c r="B11" s="5" t="s">
        <v>11</v>
      </c>
      <c r="C11" s="5" t="s">
        <v>12</v>
      </c>
      <c r="D11" s="9" t="s">
        <v>71</v>
      </c>
      <c r="E11" s="10" t="s">
        <v>72</v>
      </c>
      <c r="F11" s="9" t="s">
        <v>73</v>
      </c>
      <c r="G11" s="11" t="s">
        <v>74</v>
      </c>
      <c r="H11" s="11" t="s">
        <v>75</v>
      </c>
      <c r="I11" s="11" t="s">
        <v>76</v>
      </c>
      <c r="J11" s="11" t="s">
        <v>77</v>
      </c>
      <c r="K11" s="12" t="s">
        <v>78</v>
      </c>
      <c r="M11" s="13" t="s">
        <v>1</v>
      </c>
      <c r="N11" s="13" t="s">
        <v>10</v>
      </c>
      <c r="O11" s="31"/>
      <c r="P11" s="13" t="s">
        <v>2</v>
      </c>
      <c r="Q11" s="13" t="s">
        <v>1</v>
      </c>
      <c r="R11" s="15"/>
      <c r="S11" s="13" t="s">
        <v>9</v>
      </c>
      <c r="T11" s="13" t="s">
        <v>10</v>
      </c>
      <c r="U11" s="15"/>
      <c r="V11" s="13" t="s">
        <v>1</v>
      </c>
      <c r="W11" s="13" t="s">
        <v>10</v>
      </c>
    </row>
    <row r="12" spans="1:23" x14ac:dyDescent="0.35">
      <c r="A12" s="16"/>
      <c r="B12" s="16"/>
      <c r="C12" s="16"/>
      <c r="D12" s="17"/>
      <c r="E12" s="18" t="s">
        <v>79</v>
      </c>
      <c r="F12" s="17">
        <v>220</v>
      </c>
      <c r="G12" s="19">
        <v>260</v>
      </c>
      <c r="H12" s="19">
        <v>285</v>
      </c>
      <c r="I12" s="19">
        <v>220</v>
      </c>
      <c r="J12" s="19">
        <v>260</v>
      </c>
      <c r="K12" s="20">
        <v>285</v>
      </c>
      <c r="M12" s="14"/>
      <c r="N12" s="14"/>
      <c r="O12" s="32"/>
      <c r="P12" s="14"/>
      <c r="Q12" s="14"/>
      <c r="S12" s="14"/>
      <c r="T12" s="14"/>
    </row>
    <row r="13" spans="1:23" x14ac:dyDescent="0.35">
      <c r="A13" s="2" t="str">
        <f>'PET Catalysis Raw Summary'!A3</f>
        <v>066C-1</v>
      </c>
      <c r="B13" s="2" t="str">
        <f>'PET Catalysis Raw Summary'!B3</f>
        <v>PVP</v>
      </c>
      <c r="C13" s="2" t="str">
        <f>'PET Catalysis Raw Summary'!C3</f>
        <v>NET3</v>
      </c>
      <c r="D13" s="17" t="s">
        <v>80</v>
      </c>
      <c r="E13" s="18" t="s">
        <v>81</v>
      </c>
      <c r="F13" s="17">
        <v>2.5390000000000001</v>
      </c>
      <c r="G13" s="19">
        <v>0.27900000000000003</v>
      </c>
      <c r="H13" s="19">
        <v>0.217</v>
      </c>
      <c r="I13" s="19">
        <v>2.5680000000000001</v>
      </c>
      <c r="J13" s="19">
        <v>0.28899999999999998</v>
      </c>
      <c r="K13" s="20">
        <v>0.23499999999999999</v>
      </c>
      <c r="M13" s="8">
        <f>V13</f>
        <v>0.4299989532177701</v>
      </c>
      <c r="N13" s="8">
        <f>(M13/$Q$8)*100</f>
        <v>4.42402479874145</v>
      </c>
      <c r="P13" s="8">
        <f>(G13-0.1577)/0.8699</f>
        <v>0.13944131509368896</v>
      </c>
      <c r="Q13" s="8">
        <f>(H13-0.1577)/0.8699</f>
        <v>6.8168755029313702E-2</v>
      </c>
      <c r="S13" s="8">
        <f>(P13/$Q$8)*100</f>
        <v>1.4346356690575002</v>
      </c>
      <c r="T13" s="8">
        <f>(Q13/$Q$8)*100</f>
        <v>0.70135115560684036</v>
      </c>
      <c r="V13" s="8">
        <f>7.167/(((4.769-H13)/(H13-0.07992))^(1/1.245))</f>
        <v>0.4299989532177701</v>
      </c>
      <c r="W13" s="8">
        <f>(V13/$Q$8)*100</f>
        <v>4.42402479874145</v>
      </c>
    </row>
    <row r="14" spans="1:23" x14ac:dyDescent="0.35">
      <c r="A14" s="2" t="str">
        <f>'PET Catalysis Raw Summary'!A3</f>
        <v>066C-1</v>
      </c>
      <c r="B14" s="2" t="str">
        <f>'PET Catalysis Raw Summary'!B3</f>
        <v>PVP</v>
      </c>
      <c r="C14" s="2" t="str">
        <f>'PET Catalysis Raw Summary'!C3</f>
        <v>NET3</v>
      </c>
      <c r="D14" s="17" t="s">
        <v>82</v>
      </c>
      <c r="E14" s="18" t="s">
        <v>81</v>
      </c>
      <c r="F14" s="17">
        <v>2.5710000000000002</v>
      </c>
      <c r="G14" s="19">
        <v>0.27400000000000002</v>
      </c>
      <c r="H14" s="19">
        <v>0.214</v>
      </c>
      <c r="I14" s="19">
        <v>2.5680000000000001</v>
      </c>
      <c r="J14" s="19">
        <v>0.28899999999999998</v>
      </c>
      <c r="K14" s="20">
        <v>0.23499999999999999</v>
      </c>
      <c r="M14" s="8">
        <f t="shared" ref="M14:M77" si="0">(H14-0.08186)/0.352</f>
        <v>0.37539772727272724</v>
      </c>
      <c r="N14" s="8">
        <f t="shared" ref="N14:N77" si="1">(M14/$Q$8)*100</f>
        <v>3.8622625530082151</v>
      </c>
      <c r="P14" s="8">
        <f t="shared" ref="P14:Q77" si="2">(G14-0.1577)/0.8699</f>
        <v>0.13369352799172321</v>
      </c>
      <c r="Q14" s="8">
        <f t="shared" si="2"/>
        <v>6.4720082768134249E-2</v>
      </c>
      <c r="S14" s="8">
        <f t="shared" ref="S14:T77" si="3">(P14/$Q$8)*100</f>
        <v>1.3754998211985761</v>
      </c>
      <c r="T14" s="8">
        <f t="shared" si="3"/>
        <v>0.66586964689148576</v>
      </c>
      <c r="V14" s="8">
        <f t="shared" ref="V14:V77" si="4">7.167/(((4.769-H14)/(H14-0.07992))^(1/1.245))</f>
        <v>0.42220038532513954</v>
      </c>
      <c r="W14" s="8">
        <f t="shared" ref="W14:W77" si="5">(V14/$Q$8)*100</f>
        <v>4.343789585391538</v>
      </c>
    </row>
    <row r="15" spans="1:23" x14ac:dyDescent="0.35">
      <c r="A15" s="2" t="str">
        <f>'PET Catalysis Raw Summary'!A3</f>
        <v>066C-1</v>
      </c>
      <c r="B15" s="2" t="str">
        <f>'PET Catalysis Raw Summary'!B3</f>
        <v>PVP</v>
      </c>
      <c r="C15" s="2" t="str">
        <f>'PET Catalysis Raw Summary'!C3</f>
        <v>NET3</v>
      </c>
      <c r="D15" s="17" t="s">
        <v>83</v>
      </c>
      <c r="E15" s="18" t="s">
        <v>81</v>
      </c>
      <c r="F15" s="17">
        <v>2.5939999999999999</v>
      </c>
      <c r="G15" s="19">
        <v>0.315</v>
      </c>
      <c r="H15" s="19">
        <v>0.27400000000000002</v>
      </c>
      <c r="I15" s="19">
        <v>2.5680000000000001</v>
      </c>
      <c r="J15" s="19">
        <v>0.28899999999999998</v>
      </c>
      <c r="K15" s="20">
        <v>0.23499999999999999</v>
      </c>
      <c r="M15" s="8">
        <f t="shared" si="0"/>
        <v>0.54585227272727288</v>
      </c>
      <c r="N15" s="8">
        <f t="shared" si="1"/>
        <v>5.6159764411608801</v>
      </c>
      <c r="P15" s="8">
        <f t="shared" si="2"/>
        <v>0.18082538222784228</v>
      </c>
      <c r="Q15" s="8">
        <f t="shared" si="2"/>
        <v>0.13369352799172321</v>
      </c>
      <c r="S15" s="8">
        <f t="shared" si="3"/>
        <v>1.8604137736417539</v>
      </c>
      <c r="T15" s="8">
        <f t="shared" si="3"/>
        <v>1.3754998211985761</v>
      </c>
      <c r="V15" s="8">
        <f t="shared" si="4"/>
        <v>0.57431946924022892</v>
      </c>
      <c r="W15" s="8">
        <f t="shared" si="5"/>
        <v>5.9088599060659277</v>
      </c>
    </row>
    <row r="16" spans="1:23" x14ac:dyDescent="0.35">
      <c r="A16" s="2" t="str">
        <f>'PET Catalysis Raw Summary'!A4</f>
        <v>066C-2</v>
      </c>
      <c r="B16" s="2" t="str">
        <f>'PET Catalysis Raw Summary'!B4</f>
        <v>PVP</v>
      </c>
      <c r="C16" s="2" t="str">
        <f>'PET Catalysis Raw Summary'!C4</f>
        <v>TEAE</v>
      </c>
      <c r="D16" s="17" t="s">
        <v>84</v>
      </c>
      <c r="E16" s="18" t="s">
        <v>85</v>
      </c>
      <c r="F16" s="17">
        <v>2.73</v>
      </c>
      <c r="G16" s="19">
        <v>0.59</v>
      </c>
      <c r="H16" s="19">
        <v>0.373</v>
      </c>
      <c r="I16" s="19">
        <v>2.7069999999999999</v>
      </c>
      <c r="J16" s="19">
        <v>0.54200000000000004</v>
      </c>
      <c r="K16" s="20">
        <v>0.33300000000000002</v>
      </c>
      <c r="M16" s="8">
        <f t="shared" si="0"/>
        <v>0.82710227272727277</v>
      </c>
      <c r="N16" s="8">
        <f t="shared" si="1"/>
        <v>8.5096043566127744</v>
      </c>
      <c r="P16" s="8">
        <f t="shared" si="2"/>
        <v>0.49695367283595809</v>
      </c>
      <c r="Q16" s="8">
        <f t="shared" si="2"/>
        <v>0.24749971261064488</v>
      </c>
      <c r="S16" s="8">
        <f t="shared" si="3"/>
        <v>5.1128854058825821</v>
      </c>
      <c r="T16" s="8">
        <f t="shared" si="3"/>
        <v>2.5463896088052738</v>
      </c>
      <c r="V16" s="8">
        <f t="shared" si="4"/>
        <v>0.81414481393918225</v>
      </c>
      <c r="W16" s="8">
        <f t="shared" si="5"/>
        <v>8.3762921274126452</v>
      </c>
    </row>
    <row r="17" spans="1:23" x14ac:dyDescent="0.35">
      <c r="A17" s="2" t="str">
        <f>A16</f>
        <v>066C-2</v>
      </c>
      <c r="B17" s="2" t="str">
        <f t="shared" ref="B17:C17" si="6">B16</f>
        <v>PVP</v>
      </c>
      <c r="C17" s="2" t="str">
        <f t="shared" si="6"/>
        <v>TEAE</v>
      </c>
      <c r="D17" s="17" t="s">
        <v>86</v>
      </c>
      <c r="E17" s="18" t="s">
        <v>85</v>
      </c>
      <c r="F17" s="17">
        <v>2.6840000000000002</v>
      </c>
      <c r="G17" s="19">
        <v>0.53200000000000003</v>
      </c>
      <c r="H17" s="19">
        <v>0.32600000000000001</v>
      </c>
      <c r="I17" s="19">
        <v>2.7069999999999999</v>
      </c>
      <c r="J17" s="19">
        <v>0.54200000000000004</v>
      </c>
      <c r="K17" s="20">
        <v>0.33300000000000002</v>
      </c>
      <c r="M17" s="8">
        <f t="shared" si="0"/>
        <v>0.69357954545454559</v>
      </c>
      <c r="N17" s="8">
        <f t="shared" si="1"/>
        <v>7.1358618108931893</v>
      </c>
      <c r="P17" s="8">
        <f t="shared" si="2"/>
        <v>0.43027934245315558</v>
      </c>
      <c r="Q17" s="8">
        <f t="shared" si="2"/>
        <v>0.19347051385216693</v>
      </c>
      <c r="S17" s="8">
        <f t="shared" si="3"/>
        <v>4.4269095707190624</v>
      </c>
      <c r="T17" s="8">
        <f t="shared" si="3"/>
        <v>1.9905126389313872</v>
      </c>
      <c r="V17" s="8">
        <f t="shared" si="4"/>
        <v>0.70148782739778337</v>
      </c>
      <c r="W17" s="8">
        <f t="shared" si="5"/>
        <v>7.2172258122948492</v>
      </c>
    </row>
    <row r="18" spans="1:23" x14ac:dyDescent="0.35">
      <c r="A18" s="2" t="str">
        <f>A16</f>
        <v>066C-2</v>
      </c>
      <c r="B18" s="2" t="str">
        <f t="shared" ref="B18:C18" si="7">B16</f>
        <v>PVP</v>
      </c>
      <c r="C18" s="2" t="str">
        <f t="shared" si="7"/>
        <v>TEAE</v>
      </c>
      <c r="D18" s="17" t="s">
        <v>87</v>
      </c>
      <c r="E18" s="18" t="s">
        <v>85</v>
      </c>
      <c r="F18" s="17">
        <v>2.706</v>
      </c>
      <c r="G18" s="19">
        <v>0.504</v>
      </c>
      <c r="H18" s="19">
        <v>0.29899999999999999</v>
      </c>
      <c r="I18" s="19">
        <v>2.7069999999999999</v>
      </c>
      <c r="J18" s="19">
        <v>0.54200000000000004</v>
      </c>
      <c r="K18" s="20">
        <v>0.33300000000000002</v>
      </c>
      <c r="M18" s="8">
        <f t="shared" si="0"/>
        <v>0.61687500000000006</v>
      </c>
      <c r="N18" s="8">
        <f t="shared" si="1"/>
        <v>6.3466905612244897</v>
      </c>
      <c r="P18" s="8">
        <f t="shared" si="2"/>
        <v>0.39809173468214737</v>
      </c>
      <c r="Q18" s="8">
        <f t="shared" si="2"/>
        <v>0.16243246350155188</v>
      </c>
      <c r="S18" s="8">
        <f t="shared" si="3"/>
        <v>4.095748822709087</v>
      </c>
      <c r="T18" s="8">
        <f t="shared" si="3"/>
        <v>1.6711790604931962</v>
      </c>
      <c r="V18" s="8">
        <f t="shared" si="4"/>
        <v>0.63586611885840572</v>
      </c>
      <c r="W18" s="8">
        <f t="shared" si="5"/>
        <v>6.5420798293999463</v>
      </c>
    </row>
    <row r="19" spans="1:23" x14ac:dyDescent="0.35">
      <c r="A19" s="2" t="str">
        <f>'PET Catalysis Raw Summary'!A5</f>
        <v>066C-3</v>
      </c>
      <c r="B19" s="2" t="str">
        <f>'PET Catalysis Raw Summary'!B5</f>
        <v>PVP</v>
      </c>
      <c r="C19" s="2" t="str">
        <f>'PET Catalysis Raw Summary'!C5</f>
        <v>DMAP</v>
      </c>
      <c r="D19" s="17" t="s">
        <v>88</v>
      </c>
      <c r="E19" s="18" t="s">
        <v>89</v>
      </c>
      <c r="F19" s="17">
        <v>3.0270000000000001</v>
      </c>
      <c r="G19" s="19">
        <v>2.3650000000000002</v>
      </c>
      <c r="H19" s="19">
        <v>1.1419999999999999</v>
      </c>
      <c r="I19" s="19">
        <v>2.927</v>
      </c>
      <c r="J19" s="19">
        <v>2.31</v>
      </c>
      <c r="K19" s="20">
        <v>1.1240000000000001</v>
      </c>
      <c r="M19" s="8">
        <f t="shared" si="0"/>
        <v>3.0117613636363636</v>
      </c>
      <c r="N19" s="8">
        <f t="shared" si="1"/>
        <v>30.986370689769405</v>
      </c>
      <c r="P19" s="8">
        <f t="shared" si="2"/>
        <v>2.5374180940337969</v>
      </c>
      <c r="Q19" s="8">
        <f t="shared" si="2"/>
        <v>1.131509368892976</v>
      </c>
      <c r="S19" s="8">
        <f t="shared" si="3"/>
        <v>26.106111395800657</v>
      </c>
      <c r="T19" s="8">
        <f t="shared" si="3"/>
        <v>11.641483009507809</v>
      </c>
      <c r="V19" s="8">
        <f t="shared" si="4"/>
        <v>2.672461397468747</v>
      </c>
      <c r="W19" s="8">
        <f t="shared" si="5"/>
        <v>27.49549832065119</v>
      </c>
    </row>
    <row r="20" spans="1:23" x14ac:dyDescent="0.35">
      <c r="A20" s="2" t="str">
        <f>A19</f>
        <v>066C-3</v>
      </c>
      <c r="B20" s="2" t="str">
        <f t="shared" ref="B20:C20" si="8">B19</f>
        <v>PVP</v>
      </c>
      <c r="C20" s="2" t="str">
        <f t="shared" si="8"/>
        <v>DMAP</v>
      </c>
      <c r="D20" s="17" t="s">
        <v>90</v>
      </c>
      <c r="E20" s="18" t="s">
        <v>89</v>
      </c>
      <c r="F20" s="17">
        <v>2.802</v>
      </c>
      <c r="G20" s="19">
        <v>2.2719999999999998</v>
      </c>
      <c r="H20" s="19">
        <v>1.107</v>
      </c>
      <c r="I20" s="19">
        <v>2.927</v>
      </c>
      <c r="J20" s="19">
        <v>2.31</v>
      </c>
      <c r="K20" s="20">
        <v>1.1240000000000001</v>
      </c>
      <c r="M20" s="8">
        <f t="shared" si="0"/>
        <v>2.9123295454545453</v>
      </c>
      <c r="N20" s="8">
        <f t="shared" si="1"/>
        <v>29.963370921680355</v>
      </c>
      <c r="P20" s="8">
        <f t="shared" si="2"/>
        <v>2.4305092539372337</v>
      </c>
      <c r="Q20" s="8">
        <f t="shared" si="2"/>
        <v>1.0912748591792161</v>
      </c>
      <c r="S20" s="8">
        <f t="shared" si="3"/>
        <v>25.006184625624666</v>
      </c>
      <c r="T20" s="8">
        <f t="shared" si="3"/>
        <v>11.227532074495342</v>
      </c>
      <c r="V20" s="8">
        <f t="shared" si="4"/>
        <v>2.5815009545983627</v>
      </c>
      <c r="W20" s="8">
        <f t="shared" si="5"/>
        <v>26.559655914636572</v>
      </c>
    </row>
    <row r="21" spans="1:23" x14ac:dyDescent="0.35">
      <c r="A21" s="2" t="str">
        <f>A19</f>
        <v>066C-3</v>
      </c>
      <c r="B21" s="2" t="str">
        <f t="shared" ref="B21:C21" si="9">B19</f>
        <v>PVP</v>
      </c>
      <c r="C21" s="2" t="str">
        <f t="shared" si="9"/>
        <v>DMAP</v>
      </c>
      <c r="D21" s="17" t="s">
        <v>91</v>
      </c>
      <c r="E21" s="18" t="s">
        <v>89</v>
      </c>
      <c r="F21" s="17">
        <v>2.9510000000000001</v>
      </c>
      <c r="G21" s="19">
        <v>2.2919999999999998</v>
      </c>
      <c r="H21" s="19">
        <v>1.123</v>
      </c>
      <c r="I21" s="19">
        <v>2.927</v>
      </c>
      <c r="J21" s="19">
        <v>2.31</v>
      </c>
      <c r="K21" s="20">
        <v>1.1240000000000001</v>
      </c>
      <c r="M21" s="8">
        <f t="shared" si="0"/>
        <v>2.9577840909090911</v>
      </c>
      <c r="N21" s="8">
        <f t="shared" si="1"/>
        <v>30.431027958521067</v>
      </c>
      <c r="P21" s="8">
        <f t="shared" si="2"/>
        <v>2.4535004023450968</v>
      </c>
      <c r="Q21" s="8">
        <f t="shared" si="2"/>
        <v>1.1096677779055064</v>
      </c>
      <c r="S21" s="8">
        <f t="shared" si="3"/>
        <v>25.242728017060362</v>
      </c>
      <c r="T21" s="8">
        <f t="shared" si="3"/>
        <v>11.416766787643898</v>
      </c>
      <c r="V21" s="8">
        <f t="shared" si="4"/>
        <v>2.622961922576347</v>
      </c>
      <c r="W21" s="8">
        <f t="shared" si="5"/>
        <v>26.986225210077468</v>
      </c>
    </row>
    <row r="22" spans="1:23" x14ac:dyDescent="0.35">
      <c r="A22" s="2" t="str">
        <f>'PET Catalysis Raw Summary'!A6</f>
        <v>066C-4</v>
      </c>
      <c r="B22" s="2" t="str">
        <f>'PET Catalysis Raw Summary'!B6</f>
        <v>PVP</v>
      </c>
      <c r="C22" s="2" t="str">
        <f>'PET Catalysis Raw Summary'!C6</f>
        <v>Pyridine</v>
      </c>
      <c r="D22" s="17" t="s">
        <v>92</v>
      </c>
      <c r="E22" s="18" t="s">
        <v>93</v>
      </c>
      <c r="F22" s="17">
        <v>2.5019999999999998</v>
      </c>
      <c r="G22" s="19">
        <v>0.32300000000000001</v>
      </c>
      <c r="H22" s="19">
        <v>0.26200000000000001</v>
      </c>
      <c r="I22" s="19">
        <v>2.5499999999999998</v>
      </c>
      <c r="J22" s="19">
        <v>0.32600000000000001</v>
      </c>
      <c r="K22" s="20">
        <v>0.25600000000000001</v>
      </c>
      <c r="M22" s="8">
        <f t="shared" si="0"/>
        <v>0.51176136363636371</v>
      </c>
      <c r="N22" s="8">
        <f t="shared" si="1"/>
        <v>5.2652336635303474</v>
      </c>
      <c r="P22" s="8">
        <f t="shared" si="2"/>
        <v>0.19002184159098748</v>
      </c>
      <c r="Q22" s="8">
        <f t="shared" si="2"/>
        <v>0.11989883894700541</v>
      </c>
      <c r="S22" s="8">
        <f t="shared" si="3"/>
        <v>1.9550311302160326</v>
      </c>
      <c r="T22" s="8">
        <f t="shared" si="3"/>
        <v>1.2335737863371581</v>
      </c>
      <c r="V22" s="8">
        <f t="shared" si="4"/>
        <v>0.54445205672328645</v>
      </c>
      <c r="W22" s="8">
        <f t="shared" si="5"/>
        <v>5.6015703820789335</v>
      </c>
    </row>
    <row r="23" spans="1:23" x14ac:dyDescent="0.35">
      <c r="A23" s="2" t="str">
        <f>A22</f>
        <v>066C-4</v>
      </c>
      <c r="B23" s="2" t="str">
        <f t="shared" ref="B23:C23" si="10">B22</f>
        <v>PVP</v>
      </c>
      <c r="C23" s="2" t="str">
        <f t="shared" si="10"/>
        <v>Pyridine</v>
      </c>
      <c r="D23" s="17" t="s">
        <v>94</v>
      </c>
      <c r="E23" s="18" t="s">
        <v>93</v>
      </c>
      <c r="F23" s="17">
        <v>2.65</v>
      </c>
      <c r="G23" s="19">
        <v>0.35699999999999998</v>
      </c>
      <c r="H23" s="19">
        <v>0.28699999999999998</v>
      </c>
      <c r="I23" s="19">
        <v>2.5499999999999998</v>
      </c>
      <c r="J23" s="19">
        <v>0.32600000000000001</v>
      </c>
      <c r="K23" s="20">
        <v>0.25600000000000001</v>
      </c>
      <c r="M23" s="8">
        <f t="shared" si="0"/>
        <v>0.58278409090909089</v>
      </c>
      <c r="N23" s="8">
        <f t="shared" si="1"/>
        <v>5.9959477835939561</v>
      </c>
      <c r="P23" s="8">
        <f t="shared" si="2"/>
        <v>0.22910679388435451</v>
      </c>
      <c r="Q23" s="8">
        <f t="shared" si="2"/>
        <v>0.14863777445683407</v>
      </c>
      <c r="S23" s="8">
        <f t="shared" si="3"/>
        <v>2.3571548956567168</v>
      </c>
      <c r="T23" s="8">
        <f t="shared" si="3"/>
        <v>1.5292530256317782</v>
      </c>
      <c r="V23" s="8">
        <f t="shared" si="4"/>
        <v>0.60642935960163891</v>
      </c>
      <c r="W23" s="8">
        <f t="shared" si="5"/>
        <v>6.2392210620192632</v>
      </c>
    </row>
    <row r="24" spans="1:23" x14ac:dyDescent="0.35">
      <c r="A24" s="2" t="str">
        <f>A22</f>
        <v>066C-4</v>
      </c>
      <c r="B24" s="2" t="str">
        <f t="shared" ref="B24:C24" si="11">B22</f>
        <v>PVP</v>
      </c>
      <c r="C24" s="2" t="str">
        <f t="shared" si="11"/>
        <v>Pyridine</v>
      </c>
      <c r="D24" s="17" t="s">
        <v>95</v>
      </c>
      <c r="E24" s="18" t="s">
        <v>93</v>
      </c>
      <c r="F24" s="17">
        <v>2.4969999999999999</v>
      </c>
      <c r="G24" s="19">
        <v>0.29699999999999999</v>
      </c>
      <c r="H24" s="19">
        <v>0.218</v>
      </c>
      <c r="I24" s="19">
        <v>2.5499999999999998</v>
      </c>
      <c r="J24" s="19">
        <v>0.32600000000000001</v>
      </c>
      <c r="K24" s="20">
        <v>0.25600000000000001</v>
      </c>
      <c r="M24" s="8">
        <f t="shared" si="0"/>
        <v>0.3867613636363636</v>
      </c>
      <c r="N24" s="8">
        <f t="shared" si="1"/>
        <v>3.9791768122183928</v>
      </c>
      <c r="P24" s="8">
        <f t="shared" si="2"/>
        <v>0.16013334866076559</v>
      </c>
      <c r="Q24" s="8">
        <f t="shared" si="2"/>
        <v>6.9318312449706848E-2</v>
      </c>
      <c r="S24" s="8">
        <f t="shared" si="3"/>
        <v>1.6475247213496267</v>
      </c>
      <c r="T24" s="8">
        <f t="shared" si="3"/>
        <v>0.71317832517862512</v>
      </c>
      <c r="V24" s="8">
        <f t="shared" si="4"/>
        <v>0.43259303946980887</v>
      </c>
      <c r="W24" s="8">
        <f t="shared" si="5"/>
        <v>4.4507139379200789</v>
      </c>
    </row>
    <row r="25" spans="1:23" x14ac:dyDescent="0.35">
      <c r="A25" s="2" t="str">
        <f>'PET Catalysis Raw Summary'!A7</f>
        <v>066C-5</v>
      </c>
      <c r="B25" s="2" t="str">
        <f>'PET Catalysis Raw Summary'!B7</f>
        <v>PVP</v>
      </c>
      <c r="C25" s="2" t="str">
        <f>'PET Catalysis Raw Summary'!C7</f>
        <v>1,2-en</v>
      </c>
      <c r="D25" s="17" t="s">
        <v>96</v>
      </c>
      <c r="E25" s="18" t="s">
        <v>97</v>
      </c>
      <c r="F25" s="17">
        <v>2.6139999999999999</v>
      </c>
      <c r="G25" s="19">
        <v>0.33300000000000002</v>
      </c>
      <c r="H25" s="19">
        <v>0.28199999999999997</v>
      </c>
      <c r="I25" s="19">
        <v>2.681</v>
      </c>
      <c r="J25" s="19">
        <v>0.33600000000000002</v>
      </c>
      <c r="K25" s="20">
        <v>0.28999999999999998</v>
      </c>
      <c r="M25" s="8">
        <f t="shared" si="0"/>
        <v>0.56857954545454548</v>
      </c>
      <c r="N25" s="8">
        <f t="shared" si="1"/>
        <v>5.8498049595812338</v>
      </c>
      <c r="P25" s="8">
        <f t="shared" si="2"/>
        <v>0.20151741579491897</v>
      </c>
      <c r="Q25" s="8">
        <f t="shared" si="2"/>
        <v>0.14288998735486833</v>
      </c>
      <c r="S25" s="8">
        <f t="shared" si="3"/>
        <v>2.0733028259338813</v>
      </c>
      <c r="T25" s="8">
        <f t="shared" si="3"/>
        <v>1.4701171777728541</v>
      </c>
      <c r="V25" s="8">
        <f t="shared" si="4"/>
        <v>0.59410789968011957</v>
      </c>
      <c r="W25" s="8">
        <f t="shared" si="5"/>
        <v>6.1124522784173783</v>
      </c>
    </row>
    <row r="26" spans="1:23" x14ac:dyDescent="0.35">
      <c r="A26" s="2" t="str">
        <f>A25</f>
        <v>066C-5</v>
      </c>
      <c r="B26" s="2" t="str">
        <f t="shared" ref="B26:C26" si="12">B25</f>
        <v>PVP</v>
      </c>
      <c r="C26" s="2" t="str">
        <f t="shared" si="12"/>
        <v>1,2-en</v>
      </c>
      <c r="D26" s="17" t="s">
        <v>98</v>
      </c>
      <c r="E26" s="18" t="s">
        <v>97</v>
      </c>
      <c r="F26" s="17">
        <v>2.6749999999999998</v>
      </c>
      <c r="G26" s="19">
        <v>0.34200000000000003</v>
      </c>
      <c r="H26" s="19">
        <v>0.30499999999999999</v>
      </c>
      <c r="I26" s="19">
        <v>2.681</v>
      </c>
      <c r="J26" s="19">
        <v>0.33600000000000002</v>
      </c>
      <c r="K26" s="20">
        <v>0.28999999999999998</v>
      </c>
      <c r="M26" s="8">
        <f t="shared" si="0"/>
        <v>0.63392045454545465</v>
      </c>
      <c r="N26" s="8">
        <f t="shared" si="1"/>
        <v>6.5220619500397561</v>
      </c>
      <c r="P26" s="8">
        <f t="shared" si="2"/>
        <v>0.21186343257845733</v>
      </c>
      <c r="Q26" s="8">
        <f t="shared" si="2"/>
        <v>0.16932980802391079</v>
      </c>
      <c r="S26" s="8">
        <f t="shared" si="3"/>
        <v>2.1797473520799446</v>
      </c>
      <c r="T26" s="8">
        <f t="shared" si="3"/>
        <v>1.7421420779239054</v>
      </c>
      <c r="V26" s="8">
        <f t="shared" si="4"/>
        <v>0.65051792550096033</v>
      </c>
      <c r="W26" s="8">
        <f t="shared" si="5"/>
        <v>6.6928242799339897</v>
      </c>
    </row>
    <row r="27" spans="1:23" x14ac:dyDescent="0.35">
      <c r="A27" s="2" t="str">
        <f>A25</f>
        <v>066C-5</v>
      </c>
      <c r="B27" s="2" t="str">
        <f t="shared" ref="B27:C27" si="13">B25</f>
        <v>PVP</v>
      </c>
      <c r="C27" s="2" t="str">
        <f t="shared" si="13"/>
        <v>1,2-en</v>
      </c>
      <c r="D27" s="17" t="s">
        <v>100</v>
      </c>
      <c r="E27" s="18" t="s">
        <v>97</v>
      </c>
      <c r="F27" s="17">
        <v>2.7530000000000001</v>
      </c>
      <c r="G27" s="19">
        <v>0.33300000000000002</v>
      </c>
      <c r="H27" s="19">
        <v>0.28199999999999997</v>
      </c>
      <c r="I27" s="19">
        <v>2.681</v>
      </c>
      <c r="J27" s="19">
        <v>0.33600000000000002</v>
      </c>
      <c r="K27" s="20">
        <v>0.28999999999999998</v>
      </c>
      <c r="M27" s="8">
        <f t="shared" si="0"/>
        <v>0.56857954545454548</v>
      </c>
      <c r="N27" s="8">
        <f t="shared" si="1"/>
        <v>5.8498049595812338</v>
      </c>
      <c r="P27" s="8">
        <f t="shared" si="2"/>
        <v>0.20151741579491897</v>
      </c>
      <c r="Q27" s="8">
        <f t="shared" si="2"/>
        <v>0.14288998735486833</v>
      </c>
      <c r="S27" s="8">
        <f t="shared" si="3"/>
        <v>2.0733028259338813</v>
      </c>
      <c r="T27" s="8">
        <f t="shared" si="3"/>
        <v>1.4701171777728541</v>
      </c>
      <c r="V27" s="8">
        <f t="shared" si="4"/>
        <v>0.59410789968011957</v>
      </c>
      <c r="W27" s="8">
        <f t="shared" si="5"/>
        <v>6.1124522784173783</v>
      </c>
    </row>
    <row r="28" spans="1:23" x14ac:dyDescent="0.35">
      <c r="A28" s="2" t="str">
        <f>'PET Catalysis Raw Summary'!A8</f>
        <v>066C-6</v>
      </c>
      <c r="B28" s="2" t="str">
        <f>'PET Catalysis Raw Summary'!B8</f>
        <v>PVP</v>
      </c>
      <c r="C28" s="2" t="str">
        <f>'PET Catalysis Raw Summary'!C8</f>
        <v>NMI</v>
      </c>
      <c r="D28" s="17" t="s">
        <v>101</v>
      </c>
      <c r="E28" s="18" t="s">
        <v>102</v>
      </c>
      <c r="F28" s="17">
        <v>2.5990000000000002</v>
      </c>
      <c r="G28" s="19">
        <v>0.30299999999999999</v>
      </c>
      <c r="H28" s="19">
        <v>0.33500000000000002</v>
      </c>
      <c r="I28" s="19">
        <v>2.6549999999999998</v>
      </c>
      <c r="J28" s="19">
        <v>0.31</v>
      </c>
      <c r="K28" s="20">
        <v>0.34200000000000003</v>
      </c>
      <c r="M28" s="8">
        <f t="shared" si="0"/>
        <v>0.71914772727272736</v>
      </c>
      <c r="N28" s="8">
        <f t="shared" si="1"/>
        <v>7.3989188941160871</v>
      </c>
      <c r="P28" s="8">
        <f t="shared" si="2"/>
        <v>0.16703069318312447</v>
      </c>
      <c r="Q28" s="8">
        <f t="shared" si="2"/>
        <v>0.20381653063570526</v>
      </c>
      <c r="S28" s="8">
        <f t="shared" si="3"/>
        <v>1.7184877387803357</v>
      </c>
      <c r="T28" s="8">
        <f t="shared" si="3"/>
        <v>2.0969571650774506</v>
      </c>
      <c r="V28" s="8">
        <f t="shared" si="4"/>
        <v>0.72319874051848299</v>
      </c>
      <c r="W28" s="8">
        <f t="shared" si="5"/>
        <v>7.4405975608317636</v>
      </c>
    </row>
    <row r="29" spans="1:23" x14ac:dyDescent="0.35">
      <c r="A29" s="2" t="str">
        <f>A28</f>
        <v>066C-6</v>
      </c>
      <c r="B29" s="2" t="str">
        <f t="shared" ref="B29:C29" si="14">B28</f>
        <v>PVP</v>
      </c>
      <c r="C29" s="2" t="str">
        <f t="shared" si="14"/>
        <v>NMI</v>
      </c>
      <c r="D29" s="17" t="s">
        <v>103</v>
      </c>
      <c r="E29" s="18" t="s">
        <v>102</v>
      </c>
      <c r="F29" s="17">
        <v>2.6909999999999998</v>
      </c>
      <c r="G29" s="19">
        <v>0.316</v>
      </c>
      <c r="H29" s="19">
        <v>0.35</v>
      </c>
      <c r="I29" s="19">
        <v>2.6549999999999998</v>
      </c>
      <c r="J29" s="19">
        <v>0.31</v>
      </c>
      <c r="K29" s="20">
        <v>0.34200000000000003</v>
      </c>
      <c r="M29" s="8">
        <f t="shared" si="0"/>
        <v>0.7617613636363636</v>
      </c>
      <c r="N29" s="8">
        <f t="shared" si="1"/>
        <v>7.8373473661542512</v>
      </c>
      <c r="P29" s="8">
        <f t="shared" si="2"/>
        <v>0.18197493964823541</v>
      </c>
      <c r="Q29" s="8">
        <f t="shared" si="2"/>
        <v>0.22105989194160244</v>
      </c>
      <c r="S29" s="8">
        <f t="shared" si="3"/>
        <v>1.8722409432135385</v>
      </c>
      <c r="T29" s="8">
        <f t="shared" si="3"/>
        <v>2.2743647086542227</v>
      </c>
      <c r="V29" s="8">
        <f t="shared" si="4"/>
        <v>0.75922811604806351</v>
      </c>
      <c r="W29" s="8">
        <f t="shared" si="5"/>
        <v>7.8112841628182297</v>
      </c>
    </row>
    <row r="30" spans="1:23" x14ac:dyDescent="0.35">
      <c r="A30" s="2" t="str">
        <f>A28</f>
        <v>066C-6</v>
      </c>
      <c r="B30" s="2" t="str">
        <f t="shared" ref="B30:C30" si="15">B28</f>
        <v>PVP</v>
      </c>
      <c r="C30" s="2" t="str">
        <f t="shared" si="15"/>
        <v>NMI</v>
      </c>
      <c r="D30" s="17" t="s">
        <v>104</v>
      </c>
      <c r="E30" s="18" t="s">
        <v>102</v>
      </c>
      <c r="F30" s="17">
        <v>2.6739999999999999</v>
      </c>
      <c r="G30" s="19">
        <v>0.311</v>
      </c>
      <c r="H30" s="19">
        <v>0.33900000000000002</v>
      </c>
      <c r="I30" s="19">
        <v>2.6549999999999998</v>
      </c>
      <c r="J30" s="19">
        <v>0.31</v>
      </c>
      <c r="K30" s="20">
        <v>0.34200000000000003</v>
      </c>
      <c r="M30" s="8">
        <f t="shared" si="0"/>
        <v>0.73051136363636382</v>
      </c>
      <c r="N30" s="8">
        <f t="shared" si="1"/>
        <v>7.5158331533262661</v>
      </c>
      <c r="P30" s="8">
        <f t="shared" si="2"/>
        <v>0.17622715254626967</v>
      </c>
      <c r="Q30" s="8">
        <f t="shared" si="2"/>
        <v>0.20841476031727788</v>
      </c>
      <c r="S30" s="8">
        <f t="shared" si="3"/>
        <v>1.8131050953546144</v>
      </c>
      <c r="T30" s="8">
        <f t="shared" si="3"/>
        <v>2.14426584336459</v>
      </c>
      <c r="V30" s="8">
        <f t="shared" si="4"/>
        <v>0.73282484584619356</v>
      </c>
      <c r="W30" s="8">
        <f t="shared" si="5"/>
        <v>7.5396353104969851</v>
      </c>
    </row>
    <row r="31" spans="1:23" x14ac:dyDescent="0.35">
      <c r="A31" s="2" t="str">
        <f>'PET Catalysis Raw Summary'!A9</f>
        <v>066C-7</v>
      </c>
      <c r="B31" s="2" t="str">
        <f>'PET Catalysis Raw Summary'!B9</f>
        <v>PVP</v>
      </c>
      <c r="C31" s="2" t="str">
        <f>'PET Catalysis Raw Summary'!C9</f>
        <v>Imidazole</v>
      </c>
      <c r="D31" s="17" t="s">
        <v>105</v>
      </c>
      <c r="E31" s="18" t="s">
        <v>106</v>
      </c>
      <c r="F31" s="17">
        <v>2.6040000000000001</v>
      </c>
      <c r="G31" s="19">
        <v>0.309</v>
      </c>
      <c r="H31" s="19">
        <v>0.32100000000000001</v>
      </c>
      <c r="I31" s="19">
        <v>2.6429999999999998</v>
      </c>
      <c r="J31" s="19">
        <v>0.30399999999999999</v>
      </c>
      <c r="K31" s="20">
        <v>0.32</v>
      </c>
      <c r="M31" s="8">
        <f t="shared" si="0"/>
        <v>0.67937500000000006</v>
      </c>
      <c r="N31" s="8">
        <f t="shared" si="1"/>
        <v>6.9897189868804652</v>
      </c>
      <c r="P31" s="8">
        <f t="shared" si="2"/>
        <v>0.17392803770548337</v>
      </c>
      <c r="Q31" s="8">
        <f t="shared" si="2"/>
        <v>0.18772272675020119</v>
      </c>
      <c r="S31" s="8">
        <f t="shared" si="3"/>
        <v>1.7894507562110449</v>
      </c>
      <c r="T31" s="8">
        <f t="shared" si="3"/>
        <v>1.9313767910724631</v>
      </c>
      <c r="V31" s="8">
        <f t="shared" si="4"/>
        <v>0.68939328110369091</v>
      </c>
      <c r="W31" s="8">
        <f t="shared" si="5"/>
        <v>7.0927916192946308</v>
      </c>
    </row>
    <row r="32" spans="1:23" x14ac:dyDescent="0.35">
      <c r="A32" s="2" t="str">
        <f>A31</f>
        <v>066C-7</v>
      </c>
      <c r="B32" s="2" t="str">
        <f t="shared" ref="B32:C32" si="16">B31</f>
        <v>PVP</v>
      </c>
      <c r="C32" s="2" t="str">
        <f t="shared" si="16"/>
        <v>Imidazole</v>
      </c>
      <c r="D32" s="17" t="s">
        <v>107</v>
      </c>
      <c r="E32" s="18" t="s">
        <v>106</v>
      </c>
      <c r="F32" s="17">
        <v>2.6110000000000002</v>
      </c>
      <c r="G32" s="19">
        <v>0.29499999999999998</v>
      </c>
      <c r="H32" s="19">
        <v>0.29799999999999999</v>
      </c>
      <c r="I32" s="19">
        <v>2.6429999999999998</v>
      </c>
      <c r="J32" s="19">
        <v>0.30399999999999999</v>
      </c>
      <c r="K32" s="20">
        <v>0.32</v>
      </c>
      <c r="M32" s="8">
        <f t="shared" si="0"/>
        <v>0.61403409090909089</v>
      </c>
      <c r="N32" s="8">
        <f t="shared" si="1"/>
        <v>6.3174619964219438</v>
      </c>
      <c r="P32" s="8">
        <f t="shared" si="2"/>
        <v>0.15783423381997927</v>
      </c>
      <c r="Q32" s="8">
        <f t="shared" si="2"/>
        <v>0.16128290608115872</v>
      </c>
      <c r="S32" s="8">
        <f t="shared" si="3"/>
        <v>1.623870382206057</v>
      </c>
      <c r="T32" s="8">
        <f t="shared" si="3"/>
        <v>1.6593518909214116</v>
      </c>
      <c r="V32" s="8">
        <f t="shared" si="4"/>
        <v>0.63341997788664517</v>
      </c>
      <c r="W32" s="8">
        <f t="shared" si="5"/>
        <v>6.5169128185518872</v>
      </c>
    </row>
    <row r="33" spans="1:23" x14ac:dyDescent="0.35">
      <c r="A33" s="2" t="str">
        <f>A31</f>
        <v>066C-7</v>
      </c>
      <c r="B33" s="2" t="str">
        <f t="shared" ref="B33:C33" si="17">B31</f>
        <v>PVP</v>
      </c>
      <c r="C33" s="2" t="str">
        <f t="shared" si="17"/>
        <v>Imidazole</v>
      </c>
      <c r="D33" s="17" t="s">
        <v>108</v>
      </c>
      <c r="E33" s="18" t="s">
        <v>106</v>
      </c>
      <c r="F33" s="17">
        <v>2.7149999999999999</v>
      </c>
      <c r="G33" s="19">
        <v>0.307</v>
      </c>
      <c r="H33" s="19">
        <v>0.34</v>
      </c>
      <c r="I33" s="19">
        <v>2.6429999999999998</v>
      </c>
      <c r="J33" s="19">
        <v>0.30399999999999999</v>
      </c>
      <c r="K33" s="20">
        <v>0.32</v>
      </c>
      <c r="M33" s="8">
        <f t="shared" si="0"/>
        <v>0.73335227272727288</v>
      </c>
      <c r="N33" s="8">
        <f t="shared" si="1"/>
        <v>7.5450617181288093</v>
      </c>
      <c r="P33" s="8">
        <f t="shared" si="2"/>
        <v>0.17162892286469708</v>
      </c>
      <c r="Q33" s="8">
        <f t="shared" si="2"/>
        <v>0.20956431773767101</v>
      </c>
      <c r="S33" s="8">
        <f t="shared" si="3"/>
        <v>1.7657964170674751</v>
      </c>
      <c r="T33" s="8">
        <f t="shared" si="3"/>
        <v>2.1560930129363749</v>
      </c>
      <c r="V33" s="8">
        <f t="shared" si="4"/>
        <v>0.73522923375018778</v>
      </c>
      <c r="W33" s="8">
        <f t="shared" si="5"/>
        <v>7.564372746794132</v>
      </c>
    </row>
    <row r="34" spans="1:23" x14ac:dyDescent="0.35">
      <c r="A34" s="2" t="str">
        <f>'PET Catalysis Raw Summary'!A10</f>
        <v>066C-8</v>
      </c>
      <c r="B34" s="2" t="str">
        <f>'PET Catalysis Raw Summary'!B10</f>
        <v>PVP</v>
      </c>
      <c r="C34" s="2" t="str">
        <f>'PET Catalysis Raw Summary'!C10</f>
        <v>ABCO</v>
      </c>
      <c r="D34" s="17" t="s">
        <v>109</v>
      </c>
      <c r="E34" s="18" t="s">
        <v>110</v>
      </c>
      <c r="F34" s="17">
        <v>2.6619999999999999</v>
      </c>
      <c r="G34" s="19">
        <v>0.316</v>
      </c>
      <c r="H34" s="19">
        <v>0.32600000000000001</v>
      </c>
      <c r="I34" s="19">
        <v>2.6739999999999999</v>
      </c>
      <c r="J34" s="19">
        <v>0.30099999999999999</v>
      </c>
      <c r="K34" s="20">
        <v>0.29599999999999999</v>
      </c>
      <c r="M34" s="8">
        <f t="shared" si="0"/>
        <v>0.69357954545454559</v>
      </c>
      <c r="N34" s="8">
        <f t="shared" si="1"/>
        <v>7.1358618108931893</v>
      </c>
      <c r="P34" s="8">
        <f t="shared" si="2"/>
        <v>0.18197493964823541</v>
      </c>
      <c r="Q34" s="8">
        <f t="shared" si="2"/>
        <v>0.19347051385216693</v>
      </c>
      <c r="S34" s="8">
        <f t="shared" si="3"/>
        <v>1.8722409432135385</v>
      </c>
      <c r="T34" s="8">
        <f t="shared" si="3"/>
        <v>1.9905126389313872</v>
      </c>
      <c r="V34" s="8">
        <f t="shared" si="4"/>
        <v>0.70148782739778337</v>
      </c>
      <c r="W34" s="8">
        <f t="shared" si="5"/>
        <v>7.2172258122948492</v>
      </c>
    </row>
    <row r="35" spans="1:23" x14ac:dyDescent="0.35">
      <c r="A35" s="2" t="str">
        <f>A34</f>
        <v>066C-8</v>
      </c>
      <c r="B35" s="2" t="str">
        <f t="shared" ref="B35:C35" si="18">B34</f>
        <v>PVP</v>
      </c>
      <c r="C35" s="2" t="str">
        <f t="shared" si="18"/>
        <v>ABCO</v>
      </c>
      <c r="D35" s="17" t="s">
        <v>111</v>
      </c>
      <c r="E35" s="18" t="s">
        <v>110</v>
      </c>
      <c r="F35" s="17">
        <v>2.6179999999999999</v>
      </c>
      <c r="G35" s="19">
        <v>0.28999999999999998</v>
      </c>
      <c r="H35" s="19">
        <v>0.28299999999999997</v>
      </c>
      <c r="I35" s="19">
        <v>2.6739999999999999</v>
      </c>
      <c r="J35" s="19">
        <v>0.30099999999999999</v>
      </c>
      <c r="K35" s="20">
        <v>0.29599999999999999</v>
      </c>
      <c r="M35" s="8">
        <f t="shared" si="0"/>
        <v>0.57142045454545454</v>
      </c>
      <c r="N35" s="8">
        <f t="shared" si="1"/>
        <v>5.8790335243837779</v>
      </c>
      <c r="P35" s="8">
        <f t="shared" si="2"/>
        <v>0.15208644671801352</v>
      </c>
      <c r="Q35" s="8">
        <f t="shared" si="2"/>
        <v>0.14403954477526149</v>
      </c>
      <c r="S35" s="8">
        <f t="shared" si="3"/>
        <v>1.5647345343471328</v>
      </c>
      <c r="T35" s="8">
        <f t="shared" si="3"/>
        <v>1.481944347344639</v>
      </c>
      <c r="V35" s="8">
        <f t="shared" si="4"/>
        <v>0.59657496348566563</v>
      </c>
      <c r="W35" s="8">
        <f t="shared" si="5"/>
        <v>6.137834552895348</v>
      </c>
    </row>
    <row r="36" spans="1:23" x14ac:dyDescent="0.35">
      <c r="A36" s="2" t="str">
        <f>A34</f>
        <v>066C-8</v>
      </c>
      <c r="B36" s="2" t="str">
        <f t="shared" ref="B36:C36" si="19">B34</f>
        <v>PVP</v>
      </c>
      <c r="C36" s="2" t="str">
        <f t="shared" si="19"/>
        <v>ABCO</v>
      </c>
      <c r="D36" s="17" t="s">
        <v>112</v>
      </c>
      <c r="E36" s="18" t="s">
        <v>110</v>
      </c>
      <c r="F36" s="17">
        <v>2.7410000000000001</v>
      </c>
      <c r="G36" s="19">
        <v>0.29699999999999999</v>
      </c>
      <c r="H36" s="19">
        <v>0.28000000000000003</v>
      </c>
      <c r="I36" s="19">
        <v>2.6739999999999999</v>
      </c>
      <c r="J36" s="19">
        <v>0.30099999999999999</v>
      </c>
      <c r="K36" s="20">
        <v>0.29599999999999999</v>
      </c>
      <c r="M36" s="8">
        <f t="shared" si="0"/>
        <v>0.56289772727272747</v>
      </c>
      <c r="N36" s="8">
        <f t="shared" si="1"/>
        <v>5.7913478299761474</v>
      </c>
      <c r="P36" s="8">
        <f t="shared" si="2"/>
        <v>0.16013334866076559</v>
      </c>
      <c r="Q36" s="8">
        <f t="shared" si="2"/>
        <v>0.14059087251408209</v>
      </c>
      <c r="S36" s="8">
        <f t="shared" si="3"/>
        <v>1.6475247213496267</v>
      </c>
      <c r="T36" s="8">
        <f t="shared" si="3"/>
        <v>1.446462838629285</v>
      </c>
      <c r="V36" s="8">
        <f t="shared" si="4"/>
        <v>0.5891695248498654</v>
      </c>
      <c r="W36" s="8">
        <f t="shared" si="5"/>
        <v>6.0616440321390197</v>
      </c>
    </row>
    <row r="37" spans="1:23" x14ac:dyDescent="0.35">
      <c r="A37" s="2" t="str">
        <f>'PET Catalysis Raw Summary'!A11</f>
        <v>066C-9</v>
      </c>
      <c r="B37" s="2" t="str">
        <f>'PET Catalysis Raw Summary'!B11</f>
        <v>PVP</v>
      </c>
      <c r="C37" s="2" t="str">
        <f>'PET Catalysis Raw Summary'!C11</f>
        <v>DABCO</v>
      </c>
      <c r="D37" s="17" t="s">
        <v>113</v>
      </c>
      <c r="E37" s="18" t="s">
        <v>114</v>
      </c>
      <c r="F37" s="17">
        <v>2.6230000000000002</v>
      </c>
      <c r="G37" s="19">
        <v>0.29299999999999998</v>
      </c>
      <c r="H37" s="19">
        <v>0.23</v>
      </c>
      <c r="I37" s="19">
        <v>2.702</v>
      </c>
      <c r="J37" s="19">
        <v>0.30499999999999999</v>
      </c>
      <c r="K37" s="20">
        <v>0.251</v>
      </c>
      <c r="M37" s="8">
        <f t="shared" si="0"/>
        <v>0.42085227272727271</v>
      </c>
      <c r="N37" s="8">
        <f t="shared" si="1"/>
        <v>4.3299195898489256</v>
      </c>
      <c r="P37" s="8">
        <f t="shared" si="2"/>
        <v>0.15553511897919298</v>
      </c>
      <c r="Q37" s="8">
        <f t="shared" si="2"/>
        <v>8.3113001494424646E-2</v>
      </c>
      <c r="S37" s="8">
        <f t="shared" si="3"/>
        <v>1.6002160430624874</v>
      </c>
      <c r="T37" s="8">
        <f t="shared" si="3"/>
        <v>0.85510436004004342</v>
      </c>
      <c r="V37" s="8">
        <f t="shared" si="4"/>
        <v>0.4635221019498274</v>
      </c>
      <c r="W37" s="8">
        <f t="shared" si="5"/>
        <v>4.7689261995767449</v>
      </c>
    </row>
    <row r="38" spans="1:23" x14ac:dyDescent="0.35">
      <c r="A38" s="2" t="str">
        <f>A37</f>
        <v>066C-9</v>
      </c>
      <c r="B38" s="2" t="str">
        <f t="shared" ref="B38:C38" si="20">B37</f>
        <v>PVP</v>
      </c>
      <c r="C38" s="2" t="str">
        <f t="shared" si="20"/>
        <v>DABCO</v>
      </c>
      <c r="D38" s="17" t="s">
        <v>115</v>
      </c>
      <c r="E38" s="18" t="s">
        <v>114</v>
      </c>
      <c r="F38" s="17">
        <v>2.7229999999999999</v>
      </c>
      <c r="G38" s="19">
        <v>0.308</v>
      </c>
      <c r="H38" s="19">
        <v>0.26</v>
      </c>
      <c r="I38" s="19">
        <v>2.702</v>
      </c>
      <c r="J38" s="19">
        <v>0.30499999999999999</v>
      </c>
      <c r="K38" s="20">
        <v>0.251</v>
      </c>
      <c r="M38" s="8">
        <f t="shared" si="0"/>
        <v>0.50607954545454559</v>
      </c>
      <c r="N38" s="8">
        <f t="shared" si="1"/>
        <v>5.2067765339252583</v>
      </c>
      <c r="P38" s="8">
        <f t="shared" si="2"/>
        <v>0.17277848028509021</v>
      </c>
      <c r="Q38" s="8">
        <f t="shared" si="2"/>
        <v>0.11759972410621911</v>
      </c>
      <c r="S38" s="8">
        <f t="shared" si="3"/>
        <v>1.7776235866392598</v>
      </c>
      <c r="T38" s="8">
        <f t="shared" si="3"/>
        <v>1.2099194471935881</v>
      </c>
      <c r="V38" s="8">
        <f t="shared" si="4"/>
        <v>0.53945107196972741</v>
      </c>
      <c r="W38" s="8">
        <f t="shared" si="5"/>
        <v>5.5501179764339641</v>
      </c>
    </row>
    <row r="39" spans="1:23" x14ac:dyDescent="0.35">
      <c r="A39" s="2" t="str">
        <f>A37</f>
        <v>066C-9</v>
      </c>
      <c r="B39" s="2" t="str">
        <f t="shared" ref="B39:C39" si="21">B37</f>
        <v>PVP</v>
      </c>
      <c r="C39" s="2" t="str">
        <f t="shared" si="21"/>
        <v>DABCO</v>
      </c>
      <c r="D39" s="17" t="s">
        <v>116</v>
      </c>
      <c r="E39" s="18" t="s">
        <v>114</v>
      </c>
      <c r="F39" s="17">
        <v>2.76</v>
      </c>
      <c r="G39" s="19">
        <v>0.312</v>
      </c>
      <c r="H39" s="19">
        <v>0.26300000000000001</v>
      </c>
      <c r="I39" s="19">
        <v>2.702</v>
      </c>
      <c r="J39" s="19">
        <v>0.30499999999999999</v>
      </c>
      <c r="K39" s="20">
        <v>0.251</v>
      </c>
      <c r="M39" s="8">
        <f t="shared" si="0"/>
        <v>0.51460227272727277</v>
      </c>
      <c r="N39" s="8">
        <f t="shared" si="1"/>
        <v>5.2944622283328915</v>
      </c>
      <c r="P39" s="8">
        <f t="shared" si="2"/>
        <v>0.17737670996666283</v>
      </c>
      <c r="Q39" s="8">
        <f t="shared" si="2"/>
        <v>0.12104839636739856</v>
      </c>
      <c r="S39" s="8">
        <f t="shared" si="3"/>
        <v>1.8249322649263995</v>
      </c>
      <c r="T39" s="8">
        <f t="shared" si="3"/>
        <v>1.2454009559089427</v>
      </c>
      <c r="V39" s="8">
        <f t="shared" si="4"/>
        <v>0.54694998961070052</v>
      </c>
      <c r="W39" s="8">
        <f t="shared" si="5"/>
        <v>5.6272702517107431</v>
      </c>
    </row>
    <row r="40" spans="1:23" x14ac:dyDescent="0.35">
      <c r="A40" s="2" t="str">
        <f>'PET Catalysis Raw Summary'!A12</f>
        <v>066C-10</v>
      </c>
      <c r="B40" s="2" t="str">
        <f>'PET Catalysis Raw Summary'!B12</f>
        <v>PVP</v>
      </c>
      <c r="C40" s="2" t="str">
        <f>'PET Catalysis Raw Summary'!C12</f>
        <v>DBU</v>
      </c>
      <c r="D40" s="17" t="s">
        <v>117</v>
      </c>
      <c r="E40" s="18" t="s">
        <v>118</v>
      </c>
      <c r="F40" s="17">
        <v>2.5609999999999999</v>
      </c>
      <c r="G40" s="19">
        <v>0.251</v>
      </c>
      <c r="H40" s="19">
        <v>0.114</v>
      </c>
      <c r="I40" s="19">
        <v>2.5760000000000001</v>
      </c>
      <c r="J40" s="19">
        <v>0.248</v>
      </c>
      <c r="K40" s="20">
        <v>0.112</v>
      </c>
      <c r="M40" s="8">
        <f t="shared" si="0"/>
        <v>9.1306818181818197E-2</v>
      </c>
      <c r="N40" s="8">
        <f t="shared" si="1"/>
        <v>0.93940607275377686</v>
      </c>
      <c r="P40" s="8">
        <f t="shared" si="2"/>
        <v>0.10725370732268076</v>
      </c>
      <c r="Q40" s="8">
        <f t="shared" si="2"/>
        <v>-5.0235659271180601E-2</v>
      </c>
      <c r="S40" s="8">
        <f t="shared" si="3"/>
        <v>1.1034749210475248</v>
      </c>
      <c r="T40" s="8">
        <f t="shared" si="3"/>
        <v>-0.51684731028699715</v>
      </c>
      <c r="V40" s="8">
        <f t="shared" si="4"/>
        <v>0.13808310290098694</v>
      </c>
      <c r="W40" s="8">
        <f t="shared" si="5"/>
        <v>1.4206617642898214</v>
      </c>
    </row>
    <row r="41" spans="1:23" x14ac:dyDescent="0.35">
      <c r="A41" s="2" t="str">
        <f>A40</f>
        <v>066C-10</v>
      </c>
      <c r="B41" s="2" t="str">
        <f t="shared" ref="B41:C41" si="22">B40</f>
        <v>PVP</v>
      </c>
      <c r="C41" s="2" t="str">
        <f t="shared" si="22"/>
        <v>DBU</v>
      </c>
      <c r="D41" s="17" t="s">
        <v>119</v>
      </c>
      <c r="E41" s="18" t="s">
        <v>118</v>
      </c>
      <c r="F41" s="17">
        <v>2.5459999999999998</v>
      </c>
      <c r="G41" s="19">
        <v>0.245</v>
      </c>
      <c r="H41" s="19">
        <v>0.111</v>
      </c>
      <c r="I41" s="19">
        <v>2.5760000000000001</v>
      </c>
      <c r="J41" s="19">
        <v>0.248</v>
      </c>
      <c r="K41" s="20">
        <v>0.112</v>
      </c>
      <c r="M41" s="8">
        <f t="shared" si="0"/>
        <v>8.2784090909090918E-2</v>
      </c>
      <c r="N41" s="8">
        <f t="shared" si="1"/>
        <v>0.85172037834614356</v>
      </c>
      <c r="P41" s="8">
        <f t="shared" si="2"/>
        <v>0.10035636280032187</v>
      </c>
      <c r="Q41" s="8">
        <f t="shared" si="2"/>
        <v>-5.3684331532360047E-2</v>
      </c>
      <c r="S41" s="8">
        <f t="shared" si="3"/>
        <v>1.0325119036168158</v>
      </c>
      <c r="T41" s="8">
        <f t="shared" si="3"/>
        <v>-0.55232881900235165</v>
      </c>
      <c r="V41" s="8">
        <f t="shared" si="4"/>
        <v>0.12816586267011376</v>
      </c>
      <c r="W41" s="8">
        <f t="shared" si="5"/>
        <v>1.3186286863296535</v>
      </c>
    </row>
    <row r="42" spans="1:23" x14ac:dyDescent="0.35">
      <c r="A42" s="2" t="str">
        <f>A40</f>
        <v>066C-10</v>
      </c>
      <c r="B42" s="2" t="str">
        <f t="shared" ref="B42:C42" si="23">B40</f>
        <v>PVP</v>
      </c>
      <c r="C42" s="2" t="str">
        <f t="shared" si="23"/>
        <v>DBU</v>
      </c>
      <c r="D42" s="17" t="s">
        <v>120</v>
      </c>
      <c r="E42" s="18" t="s">
        <v>118</v>
      </c>
      <c r="F42" s="17">
        <v>2.621</v>
      </c>
      <c r="G42" s="19">
        <v>0.248</v>
      </c>
      <c r="H42" s="19">
        <v>0.112</v>
      </c>
      <c r="I42" s="19">
        <v>2.5760000000000001</v>
      </c>
      <c r="J42" s="19">
        <v>0.248</v>
      </c>
      <c r="K42" s="20">
        <v>0.112</v>
      </c>
      <c r="M42" s="8">
        <f t="shared" si="0"/>
        <v>8.5625000000000007E-2</v>
      </c>
      <c r="N42" s="8">
        <f t="shared" si="1"/>
        <v>0.88094894314868799</v>
      </c>
      <c r="P42" s="8">
        <f t="shared" si="2"/>
        <v>0.10380503506150131</v>
      </c>
      <c r="Q42" s="8">
        <f t="shared" si="2"/>
        <v>-5.25347741119669E-2</v>
      </c>
      <c r="S42" s="8">
        <f t="shared" si="3"/>
        <v>1.0679934123321699</v>
      </c>
      <c r="T42" s="8">
        <f t="shared" si="3"/>
        <v>-0.54050164943056689</v>
      </c>
      <c r="V42" s="8">
        <f t="shared" si="4"/>
        <v>0.13149042488451634</v>
      </c>
      <c r="W42" s="8">
        <f t="shared" si="5"/>
        <v>1.3528332944372157</v>
      </c>
    </row>
    <row r="43" spans="1:23" x14ac:dyDescent="0.35">
      <c r="A43" s="2" t="str">
        <f>'PET Catalysis Raw Summary'!A13</f>
        <v>066C-11</v>
      </c>
      <c r="B43" s="2" t="str">
        <f>'PET Catalysis Raw Summary'!B13</f>
        <v>PVP</v>
      </c>
      <c r="C43" s="2" t="str">
        <f>'PET Catalysis Raw Summary'!C13</f>
        <v>TDB</v>
      </c>
      <c r="D43" s="17" t="s">
        <v>121</v>
      </c>
      <c r="E43" s="18" t="s">
        <v>122</v>
      </c>
      <c r="F43" s="17">
        <v>2.577</v>
      </c>
      <c r="G43" s="19">
        <v>0.33400000000000002</v>
      </c>
      <c r="H43" s="19">
        <v>0.2</v>
      </c>
      <c r="I43" s="19">
        <v>2.6560000000000001</v>
      </c>
      <c r="J43" s="19">
        <v>0.33300000000000002</v>
      </c>
      <c r="K43" s="20">
        <v>0.20100000000000001</v>
      </c>
      <c r="M43" s="8">
        <f t="shared" si="0"/>
        <v>0.33562500000000006</v>
      </c>
      <c r="N43" s="8">
        <f t="shared" si="1"/>
        <v>3.453062645772595</v>
      </c>
      <c r="P43" s="8">
        <f t="shared" si="2"/>
        <v>0.20266697321531213</v>
      </c>
      <c r="Q43" s="8">
        <f t="shared" si="2"/>
        <v>4.8626278882630193E-2</v>
      </c>
      <c r="S43" s="8">
        <f t="shared" si="3"/>
        <v>2.0851299955056657</v>
      </c>
      <c r="T43" s="8">
        <f t="shared" si="3"/>
        <v>0.50028927288649838</v>
      </c>
      <c r="V43" s="8">
        <f t="shared" si="4"/>
        <v>0.38546024238075705</v>
      </c>
      <c r="W43" s="8">
        <f t="shared" si="5"/>
        <v>3.9657902849771096</v>
      </c>
    </row>
    <row r="44" spans="1:23" x14ac:dyDescent="0.35">
      <c r="A44" s="2" t="str">
        <f>A43</f>
        <v>066C-11</v>
      </c>
      <c r="B44" s="2" t="str">
        <f t="shared" ref="B44:C44" si="24">B43</f>
        <v>PVP</v>
      </c>
      <c r="C44" s="2" t="str">
        <f t="shared" si="24"/>
        <v>TDB</v>
      </c>
      <c r="D44" s="17" t="s">
        <v>123</v>
      </c>
      <c r="E44" s="18" t="s">
        <v>122</v>
      </c>
      <c r="F44" s="17">
        <v>2.585</v>
      </c>
      <c r="G44" s="19">
        <v>0.311</v>
      </c>
      <c r="H44" s="19">
        <v>0.183</v>
      </c>
      <c r="I44" s="19">
        <v>2.6560000000000001</v>
      </c>
      <c r="J44" s="19">
        <v>0.33300000000000002</v>
      </c>
      <c r="K44" s="20">
        <v>0.20100000000000001</v>
      </c>
      <c r="M44" s="8">
        <f t="shared" si="0"/>
        <v>0.28732954545454548</v>
      </c>
      <c r="N44" s="8">
        <f t="shared" si="1"/>
        <v>2.9561770441293396</v>
      </c>
      <c r="P44" s="8">
        <f t="shared" si="2"/>
        <v>0.17622715254626967</v>
      </c>
      <c r="Q44" s="8">
        <f t="shared" si="2"/>
        <v>2.9083802735946646E-2</v>
      </c>
      <c r="S44" s="8">
        <f t="shared" si="3"/>
        <v>1.8131050953546144</v>
      </c>
      <c r="T44" s="8">
        <f t="shared" si="3"/>
        <v>0.29922739016615607</v>
      </c>
      <c r="V44" s="8">
        <f t="shared" si="4"/>
        <v>0.3399648988613167</v>
      </c>
      <c r="W44" s="8">
        <f t="shared" si="5"/>
        <v>3.4977134990893721</v>
      </c>
    </row>
    <row r="45" spans="1:23" x14ac:dyDescent="0.35">
      <c r="A45" s="2" t="str">
        <f>A43</f>
        <v>066C-11</v>
      </c>
      <c r="B45" s="2" t="str">
        <f t="shared" ref="B45:C45" si="25">B43</f>
        <v>PVP</v>
      </c>
      <c r="C45" s="2" t="str">
        <f t="shared" si="25"/>
        <v>TDB</v>
      </c>
      <c r="D45" s="17" t="s">
        <v>124</v>
      </c>
      <c r="E45" s="18" t="s">
        <v>122</v>
      </c>
      <c r="F45" s="17">
        <v>2.8069999999999999</v>
      </c>
      <c r="G45" s="19">
        <v>0.35199999999999998</v>
      </c>
      <c r="H45" s="19">
        <v>0.22</v>
      </c>
      <c r="I45" s="19">
        <v>2.6560000000000001</v>
      </c>
      <c r="J45" s="19">
        <v>0.33300000000000002</v>
      </c>
      <c r="K45" s="20">
        <v>0.20100000000000001</v>
      </c>
      <c r="M45" s="8">
        <f t="shared" si="0"/>
        <v>0.39244318181818177</v>
      </c>
      <c r="N45" s="8">
        <f t="shared" si="1"/>
        <v>4.037633941823481</v>
      </c>
      <c r="P45" s="8">
        <f t="shared" si="2"/>
        <v>0.22335900678238874</v>
      </c>
      <c r="Q45" s="8">
        <f t="shared" si="2"/>
        <v>7.1617427290493155E-2</v>
      </c>
      <c r="S45" s="8">
        <f t="shared" si="3"/>
        <v>2.2980190477977924</v>
      </c>
      <c r="T45" s="8">
        <f t="shared" si="3"/>
        <v>0.73683266432219496</v>
      </c>
      <c r="V45" s="8">
        <f t="shared" si="4"/>
        <v>0.43777323797547119</v>
      </c>
      <c r="W45" s="8">
        <f t="shared" si="5"/>
        <v>4.5040101761549822</v>
      </c>
    </row>
    <row r="46" spans="1:23" x14ac:dyDescent="0.35">
      <c r="A46" s="2" t="str">
        <f>'PET Catalysis Raw Summary'!A14</f>
        <v>066C-12</v>
      </c>
      <c r="B46" s="2" t="str">
        <f>'PET Catalysis Raw Summary'!B14</f>
        <v>PVP</v>
      </c>
      <c r="C46" s="2" t="str">
        <f>'PET Catalysis Raw Summary'!C14</f>
        <v>MTDB</v>
      </c>
      <c r="D46" s="17" t="s">
        <v>125</v>
      </c>
      <c r="E46" s="18" t="s">
        <v>126</v>
      </c>
      <c r="F46" s="17">
        <v>2.6259999999999999</v>
      </c>
      <c r="G46" s="19">
        <v>0.40500000000000003</v>
      </c>
      <c r="H46" s="19">
        <v>0.308</v>
      </c>
      <c r="I46" s="19">
        <v>2.7</v>
      </c>
      <c r="J46" s="19">
        <v>0.42799999999999999</v>
      </c>
      <c r="K46" s="20">
        <v>0.34</v>
      </c>
      <c r="M46" s="8">
        <f t="shared" si="0"/>
        <v>0.64244318181818183</v>
      </c>
      <c r="N46" s="8">
        <f t="shared" si="1"/>
        <v>6.6097476444473875</v>
      </c>
      <c r="P46" s="8">
        <f t="shared" si="2"/>
        <v>0.2842855500632257</v>
      </c>
      <c r="Q46" s="8">
        <f t="shared" si="2"/>
        <v>0.17277848028509021</v>
      </c>
      <c r="S46" s="8">
        <f t="shared" si="3"/>
        <v>2.9248590351023891</v>
      </c>
      <c r="T46" s="8">
        <f t="shared" si="3"/>
        <v>1.7776235866392598</v>
      </c>
      <c r="V46" s="8">
        <f t="shared" si="4"/>
        <v>0.6578282039849731</v>
      </c>
      <c r="W46" s="8">
        <f t="shared" si="5"/>
        <v>6.7680357497688943</v>
      </c>
    </row>
    <row r="47" spans="1:23" x14ac:dyDescent="0.35">
      <c r="A47" s="2" t="str">
        <f>A46</f>
        <v>066C-12</v>
      </c>
      <c r="B47" s="2" t="str">
        <f t="shared" ref="B47:C47" si="26">B46</f>
        <v>PVP</v>
      </c>
      <c r="C47" s="2" t="str">
        <f t="shared" si="26"/>
        <v>MTDB</v>
      </c>
      <c r="D47" s="17" t="s">
        <v>127</v>
      </c>
      <c r="E47" s="18" t="s">
        <v>126</v>
      </c>
      <c r="F47" s="17">
        <v>2.6019999999999999</v>
      </c>
      <c r="G47" s="19">
        <v>0.40600000000000003</v>
      </c>
      <c r="H47" s="19">
        <v>0.317</v>
      </c>
      <c r="I47" s="19">
        <v>2.7</v>
      </c>
      <c r="J47" s="19">
        <v>0.42799999999999999</v>
      </c>
      <c r="K47" s="20">
        <v>0.34</v>
      </c>
      <c r="M47" s="8">
        <f t="shared" si="0"/>
        <v>0.66801136363636371</v>
      </c>
      <c r="N47" s="8">
        <f t="shared" si="1"/>
        <v>6.8728047276702879</v>
      </c>
      <c r="P47" s="8">
        <f t="shared" si="2"/>
        <v>0.28543510748361883</v>
      </c>
      <c r="Q47" s="8">
        <f t="shared" si="2"/>
        <v>0.18312449706862857</v>
      </c>
      <c r="S47" s="8">
        <f t="shared" si="3"/>
        <v>2.936686204674174</v>
      </c>
      <c r="T47" s="8">
        <f t="shared" si="3"/>
        <v>1.8840681127853236</v>
      </c>
      <c r="V47" s="8">
        <f t="shared" si="4"/>
        <v>0.67969978681862742</v>
      </c>
      <c r="W47" s="8">
        <f t="shared" si="5"/>
        <v>6.9930605413869582</v>
      </c>
    </row>
    <row r="48" spans="1:23" x14ac:dyDescent="0.35">
      <c r="A48" s="2" t="str">
        <f>A46</f>
        <v>066C-12</v>
      </c>
      <c r="B48" s="2" t="str">
        <f t="shared" ref="B48:C48" si="27">B46</f>
        <v>PVP</v>
      </c>
      <c r="C48" s="2" t="str">
        <f t="shared" si="27"/>
        <v>MTDB</v>
      </c>
      <c r="D48" s="17" t="s">
        <v>128</v>
      </c>
      <c r="E48" s="18" t="s">
        <v>126</v>
      </c>
      <c r="F48" s="17">
        <v>2.8719999999999999</v>
      </c>
      <c r="G48" s="19">
        <v>0.47399999999999998</v>
      </c>
      <c r="H48" s="19">
        <v>0.39500000000000002</v>
      </c>
      <c r="I48" s="19">
        <v>2.7</v>
      </c>
      <c r="J48" s="19">
        <v>0.42799999999999999</v>
      </c>
      <c r="K48" s="20">
        <v>0.34</v>
      </c>
      <c r="M48" s="8">
        <f t="shared" si="0"/>
        <v>0.88960227272727288</v>
      </c>
      <c r="N48" s="8">
        <f t="shared" si="1"/>
        <v>9.1526327822687517</v>
      </c>
      <c r="P48" s="8">
        <f t="shared" si="2"/>
        <v>0.3636050120703529</v>
      </c>
      <c r="Q48" s="8">
        <f t="shared" si="2"/>
        <v>0.27278997585929421</v>
      </c>
      <c r="S48" s="8">
        <f t="shared" si="3"/>
        <v>3.7409337355555419</v>
      </c>
      <c r="T48" s="8">
        <f t="shared" si="3"/>
        <v>2.8065873393845409</v>
      </c>
      <c r="V48" s="8">
        <f t="shared" si="4"/>
        <v>0.86636421061173419</v>
      </c>
      <c r="W48" s="8">
        <f t="shared" si="5"/>
        <v>8.9135490303095413</v>
      </c>
    </row>
    <row r="49" spans="1:23" x14ac:dyDescent="0.35">
      <c r="A49" s="2" t="str">
        <f>'PET Catalysis Raw Summary'!A15</f>
        <v>066C-13</v>
      </c>
      <c r="B49" s="2" t="str">
        <f>'PET Catalysis Raw Summary'!B15</f>
        <v>PVP</v>
      </c>
      <c r="C49" s="2" t="str">
        <f>'PET Catalysis Raw Summary'!C15</f>
        <v>TMG</v>
      </c>
      <c r="D49" s="17" t="s">
        <v>129</v>
      </c>
      <c r="E49" s="18" t="s">
        <v>130</v>
      </c>
      <c r="F49" s="17">
        <v>2.5880000000000001</v>
      </c>
      <c r="G49" s="19">
        <v>0.28899999999999998</v>
      </c>
      <c r="H49" s="19">
        <v>0.316</v>
      </c>
      <c r="I49" s="19">
        <v>2.6309999999999998</v>
      </c>
      <c r="J49" s="19">
        <v>0.33100000000000002</v>
      </c>
      <c r="K49" s="20">
        <v>0.41499999999999998</v>
      </c>
      <c r="M49" s="8">
        <f t="shared" si="0"/>
        <v>0.66517045454545465</v>
      </c>
      <c r="N49" s="8">
        <f t="shared" si="1"/>
        <v>6.8435761628677438</v>
      </c>
      <c r="P49" s="8">
        <f t="shared" si="2"/>
        <v>0.15093688929762039</v>
      </c>
      <c r="Q49" s="8">
        <f t="shared" si="2"/>
        <v>0.18197493964823541</v>
      </c>
      <c r="S49" s="8">
        <f t="shared" si="3"/>
        <v>1.552907364775348</v>
      </c>
      <c r="T49" s="8">
        <f t="shared" si="3"/>
        <v>1.8722409432135385</v>
      </c>
      <c r="V49" s="8">
        <f t="shared" si="4"/>
        <v>0.67727385883551017</v>
      </c>
      <c r="W49" s="8">
        <f t="shared" si="5"/>
        <v>6.968101490959139</v>
      </c>
    </row>
    <row r="50" spans="1:23" x14ac:dyDescent="0.35">
      <c r="A50" s="2" t="str">
        <f>A49</f>
        <v>066C-13</v>
      </c>
      <c r="B50" s="2" t="str">
        <f t="shared" ref="B50:C50" si="28">B49</f>
        <v>PVP</v>
      </c>
      <c r="C50" s="2" t="str">
        <f t="shared" si="28"/>
        <v>TMG</v>
      </c>
      <c r="D50" s="17" t="s">
        <v>131</v>
      </c>
      <c r="E50" s="18" t="s">
        <v>130</v>
      </c>
      <c r="F50" s="17">
        <v>2.7080000000000002</v>
      </c>
      <c r="G50" s="19">
        <v>0.35399999999999998</v>
      </c>
      <c r="H50" s="19">
        <v>0.45600000000000002</v>
      </c>
      <c r="I50" s="19">
        <v>2.6309999999999998</v>
      </c>
      <c r="J50" s="19">
        <v>0.33100000000000002</v>
      </c>
      <c r="K50" s="20">
        <v>0.41499999999999998</v>
      </c>
      <c r="M50" s="8">
        <f t="shared" si="0"/>
        <v>1.0628977272727274</v>
      </c>
      <c r="N50" s="8">
        <f t="shared" si="1"/>
        <v>10.935575235223958</v>
      </c>
      <c r="P50" s="8">
        <f t="shared" si="2"/>
        <v>0.22565812162317506</v>
      </c>
      <c r="Q50" s="8">
        <f t="shared" si="2"/>
        <v>0.34291297850327623</v>
      </c>
      <c r="S50" s="8">
        <f t="shared" si="3"/>
        <v>2.3216733869413622</v>
      </c>
      <c r="T50" s="8">
        <f t="shared" si="3"/>
        <v>3.5280446832634151</v>
      </c>
      <c r="V50" s="8">
        <f t="shared" si="4"/>
        <v>1.0100293988389932</v>
      </c>
      <c r="W50" s="8">
        <f t="shared" si="5"/>
        <v>10.391641827227044</v>
      </c>
    </row>
    <row r="51" spans="1:23" x14ac:dyDescent="0.35">
      <c r="A51" s="2" t="str">
        <f>A49</f>
        <v>066C-13</v>
      </c>
      <c r="B51" s="2" t="str">
        <f t="shared" ref="B51:C51" si="29">B49</f>
        <v>PVP</v>
      </c>
      <c r="C51" s="2" t="str">
        <f t="shared" si="29"/>
        <v>TMG</v>
      </c>
      <c r="D51" s="17" t="s">
        <v>132</v>
      </c>
      <c r="E51" s="18" t="s">
        <v>130</v>
      </c>
      <c r="F51" s="17">
        <v>2.597</v>
      </c>
      <c r="G51" s="19">
        <v>0.34899999999999998</v>
      </c>
      <c r="H51" s="19">
        <v>0.47399999999999998</v>
      </c>
      <c r="I51" s="19">
        <v>2.6309999999999998</v>
      </c>
      <c r="J51" s="19">
        <v>0.33100000000000002</v>
      </c>
      <c r="K51" s="20">
        <v>0.41499999999999998</v>
      </c>
      <c r="M51" s="8">
        <f t="shared" si="0"/>
        <v>1.1140340909090909</v>
      </c>
      <c r="N51" s="8">
        <f t="shared" si="1"/>
        <v>11.461689401669755</v>
      </c>
      <c r="P51" s="8">
        <f t="shared" si="2"/>
        <v>0.21991033452120931</v>
      </c>
      <c r="Q51" s="8">
        <f t="shared" si="2"/>
        <v>0.3636050120703529</v>
      </c>
      <c r="S51" s="8">
        <f t="shared" si="3"/>
        <v>2.2625375390824378</v>
      </c>
      <c r="T51" s="8">
        <f t="shared" si="3"/>
        <v>3.7409337355555419</v>
      </c>
      <c r="V51" s="8">
        <f t="shared" si="4"/>
        <v>1.0522076177797035</v>
      </c>
      <c r="W51" s="8">
        <f t="shared" si="5"/>
        <v>10.825590526785732</v>
      </c>
    </row>
    <row r="52" spans="1:23" x14ac:dyDescent="0.35">
      <c r="A52" s="2" t="str">
        <f>'PET Catalysis Raw Summary'!A16</f>
        <v>066C-14</v>
      </c>
      <c r="B52" s="2" t="str">
        <f>'PET Catalysis Raw Summary'!B16</f>
        <v>PVP</v>
      </c>
      <c r="C52" s="2" t="str">
        <f>'PET Catalysis Raw Summary'!C16</f>
        <v>BEMP</v>
      </c>
      <c r="D52" s="17" t="s">
        <v>133</v>
      </c>
      <c r="E52" s="18" t="s">
        <v>134</v>
      </c>
      <c r="F52" s="17">
        <v>2.6419999999999999</v>
      </c>
      <c r="G52" s="19">
        <v>0.28599999999999998</v>
      </c>
      <c r="H52" s="19">
        <v>0.20300000000000001</v>
      </c>
      <c r="I52" s="19">
        <v>2.6720000000000002</v>
      </c>
      <c r="J52" s="19">
        <v>0.32700000000000001</v>
      </c>
      <c r="K52" s="20">
        <v>0.27600000000000002</v>
      </c>
      <c r="M52" s="8">
        <f t="shared" si="0"/>
        <v>0.3441477272727273</v>
      </c>
      <c r="N52" s="8">
        <f t="shared" si="1"/>
        <v>3.5407483401802278</v>
      </c>
      <c r="P52" s="8">
        <f t="shared" si="2"/>
        <v>0.14748821703644094</v>
      </c>
      <c r="Q52" s="8">
        <f t="shared" si="2"/>
        <v>5.2074951143809639E-2</v>
      </c>
      <c r="S52" s="8">
        <f t="shared" si="3"/>
        <v>1.5174258560599936</v>
      </c>
      <c r="T52" s="8">
        <f t="shared" si="3"/>
        <v>0.53577078160185299</v>
      </c>
      <c r="V52" s="8">
        <f t="shared" si="4"/>
        <v>0.39338390355863667</v>
      </c>
      <c r="W52" s="8">
        <f t="shared" si="5"/>
        <v>4.047312514939402</v>
      </c>
    </row>
    <row r="53" spans="1:23" x14ac:dyDescent="0.35">
      <c r="A53" s="2" t="str">
        <f>A52</f>
        <v>066C-14</v>
      </c>
      <c r="B53" s="2" t="str">
        <f t="shared" ref="B53:C53" si="30">B52</f>
        <v>PVP</v>
      </c>
      <c r="C53" s="2" t="str">
        <f t="shared" si="30"/>
        <v>BEMP</v>
      </c>
      <c r="D53" s="17" t="s">
        <v>136</v>
      </c>
      <c r="E53" s="18" t="s">
        <v>134</v>
      </c>
      <c r="F53" s="17">
        <v>2.75</v>
      </c>
      <c r="G53" s="19">
        <v>0.33300000000000002</v>
      </c>
      <c r="H53" s="19">
        <v>0.29699999999999999</v>
      </c>
      <c r="I53" s="19">
        <v>2.6720000000000002</v>
      </c>
      <c r="J53" s="19">
        <v>0.32700000000000001</v>
      </c>
      <c r="K53" s="20">
        <v>0.27600000000000002</v>
      </c>
      <c r="M53" s="8">
        <f t="shared" si="0"/>
        <v>0.61119318181818183</v>
      </c>
      <c r="N53" s="8">
        <f t="shared" si="1"/>
        <v>6.2882334316193997</v>
      </c>
      <c r="P53" s="8">
        <f t="shared" si="2"/>
        <v>0.20151741579491897</v>
      </c>
      <c r="Q53" s="8">
        <f t="shared" si="2"/>
        <v>0.16013334866076559</v>
      </c>
      <c r="S53" s="8">
        <f t="shared" si="3"/>
        <v>2.0733028259338813</v>
      </c>
      <c r="T53" s="8">
        <f t="shared" si="3"/>
        <v>1.6475247213496267</v>
      </c>
      <c r="V53" s="8">
        <f t="shared" si="4"/>
        <v>0.63097261585760622</v>
      </c>
      <c r="W53" s="8">
        <f t="shared" si="5"/>
        <v>6.4917332449111962</v>
      </c>
    </row>
    <row r="54" spans="1:23" x14ac:dyDescent="0.35">
      <c r="A54" s="2" t="str">
        <f>A52</f>
        <v>066C-14</v>
      </c>
      <c r="B54" s="2" t="str">
        <f t="shared" ref="B54:C54" si="31">B52</f>
        <v>PVP</v>
      </c>
      <c r="C54" s="2" t="str">
        <f t="shared" si="31"/>
        <v>BEMP</v>
      </c>
      <c r="D54" s="17" t="s">
        <v>137</v>
      </c>
      <c r="E54" s="18" t="s">
        <v>134</v>
      </c>
      <c r="F54" s="17">
        <v>2.6240000000000001</v>
      </c>
      <c r="G54" s="19">
        <v>0.36099999999999999</v>
      </c>
      <c r="H54" s="19">
        <v>0.33</v>
      </c>
      <c r="I54" s="19">
        <v>2.6720000000000002</v>
      </c>
      <c r="J54" s="19">
        <v>0.32700000000000001</v>
      </c>
      <c r="K54" s="20">
        <v>0.27600000000000002</v>
      </c>
      <c r="M54" s="8">
        <f t="shared" si="0"/>
        <v>0.70494318181818194</v>
      </c>
      <c r="N54" s="8">
        <f t="shared" si="1"/>
        <v>7.2527760701033657</v>
      </c>
      <c r="P54" s="8">
        <f t="shared" si="2"/>
        <v>0.23370502356592709</v>
      </c>
      <c r="Q54" s="8">
        <f t="shared" si="2"/>
        <v>0.19806874353373952</v>
      </c>
      <c r="S54" s="8">
        <f t="shared" si="3"/>
        <v>2.4044635739438562</v>
      </c>
      <c r="T54" s="8">
        <f t="shared" si="3"/>
        <v>2.0378213172185267</v>
      </c>
      <c r="V54" s="8">
        <f t="shared" si="4"/>
        <v>0.71114628090733956</v>
      </c>
      <c r="W54" s="8">
        <f t="shared" si="5"/>
        <v>7.3165963747671912</v>
      </c>
    </row>
    <row r="55" spans="1:23" x14ac:dyDescent="0.35">
      <c r="A55" s="2" t="str">
        <f>'PET Catalysis Raw Summary'!A17</f>
        <v>066C-15</v>
      </c>
      <c r="B55" s="2" t="str">
        <f>'PET Catalysis Raw Summary'!B17</f>
        <v>PVP</v>
      </c>
      <c r="C55" s="2" t="str">
        <f>'PET Catalysis Raw Summary'!C17</f>
        <v>P1</v>
      </c>
      <c r="D55" s="17" t="s">
        <v>138</v>
      </c>
      <c r="E55" s="18" t="s">
        <v>139</v>
      </c>
      <c r="F55" s="17">
        <v>2.7949999999999999</v>
      </c>
      <c r="G55" s="19">
        <v>0.53100000000000003</v>
      </c>
      <c r="H55" s="19">
        <v>0.52200000000000002</v>
      </c>
      <c r="I55" s="19">
        <v>2.7069999999999999</v>
      </c>
      <c r="J55" s="19">
        <v>0.46700000000000003</v>
      </c>
      <c r="K55" s="20">
        <v>0.441</v>
      </c>
      <c r="M55" s="8">
        <f t="shared" si="0"/>
        <v>1.2503977272727274</v>
      </c>
      <c r="N55" s="8">
        <f t="shared" si="1"/>
        <v>12.86466051219189</v>
      </c>
      <c r="P55" s="8">
        <f t="shared" si="2"/>
        <v>0.42912978503276239</v>
      </c>
      <c r="Q55" s="8">
        <f t="shared" si="2"/>
        <v>0.41878376824922409</v>
      </c>
      <c r="S55" s="8">
        <f t="shared" si="3"/>
        <v>4.4150824011472771</v>
      </c>
      <c r="T55" s="8">
        <f t="shared" si="3"/>
        <v>4.3086378750012146</v>
      </c>
      <c r="V55" s="8">
        <f t="shared" si="4"/>
        <v>1.1644354047462055</v>
      </c>
      <c r="W55" s="8">
        <f t="shared" si="5"/>
        <v>11.980241041472519</v>
      </c>
    </row>
    <row r="56" spans="1:23" x14ac:dyDescent="0.35">
      <c r="A56" s="2" t="str">
        <f>A55</f>
        <v>066C-15</v>
      </c>
      <c r="B56" s="2" t="str">
        <f t="shared" ref="B56:C56" si="32">B55</f>
        <v>PVP</v>
      </c>
      <c r="C56" s="2" t="str">
        <f t="shared" si="32"/>
        <v>P1</v>
      </c>
      <c r="D56" s="17" t="s">
        <v>140</v>
      </c>
      <c r="E56" s="18" t="s">
        <v>139</v>
      </c>
      <c r="F56" s="17">
        <v>2.7879999999999998</v>
      </c>
      <c r="G56" s="19">
        <v>0.51500000000000001</v>
      </c>
      <c r="H56" s="19">
        <v>0.499</v>
      </c>
      <c r="I56" s="19">
        <v>2.7069999999999999</v>
      </c>
      <c r="J56" s="19">
        <v>0.46700000000000003</v>
      </c>
      <c r="K56" s="20">
        <v>0.441</v>
      </c>
      <c r="M56" s="8">
        <f t="shared" si="0"/>
        <v>1.1850568181818182</v>
      </c>
      <c r="N56" s="8">
        <f t="shared" si="1"/>
        <v>12.192403521733366</v>
      </c>
      <c r="P56" s="8">
        <f t="shared" si="2"/>
        <v>0.41073686630647199</v>
      </c>
      <c r="Q56" s="8">
        <f t="shared" si="2"/>
        <v>0.3923439475801816</v>
      </c>
      <c r="S56" s="8">
        <f t="shared" si="3"/>
        <v>4.2258476879987201</v>
      </c>
      <c r="T56" s="8">
        <f t="shared" si="3"/>
        <v>4.0366129748501622</v>
      </c>
      <c r="V56" s="8">
        <f t="shared" si="4"/>
        <v>1.1106920868384966</v>
      </c>
      <c r="W56" s="8">
        <f t="shared" si="5"/>
        <v>11.427305343812954</v>
      </c>
    </row>
    <row r="57" spans="1:23" x14ac:dyDescent="0.35">
      <c r="A57" s="2" t="str">
        <f>A55</f>
        <v>066C-15</v>
      </c>
      <c r="B57" s="2" t="str">
        <f t="shared" ref="B57:C57" si="33">B55</f>
        <v>PVP</v>
      </c>
      <c r="C57" s="2" t="str">
        <f t="shared" si="33"/>
        <v>P1</v>
      </c>
      <c r="D57" s="17" t="s">
        <v>141</v>
      </c>
      <c r="E57" s="18" t="s">
        <v>139</v>
      </c>
      <c r="F57" s="17">
        <v>2.5379999999999998</v>
      </c>
      <c r="G57" s="19">
        <v>0.35599999999999998</v>
      </c>
      <c r="H57" s="19">
        <v>0.30199999999999999</v>
      </c>
      <c r="I57" s="19">
        <v>2.7069999999999999</v>
      </c>
      <c r="J57" s="19">
        <v>0.46700000000000003</v>
      </c>
      <c r="K57" s="20">
        <v>0.441</v>
      </c>
      <c r="M57" s="8">
        <f t="shared" si="0"/>
        <v>0.62539772727272736</v>
      </c>
      <c r="N57" s="8">
        <f t="shared" si="1"/>
        <v>6.434376255632122</v>
      </c>
      <c r="P57" s="8">
        <f t="shared" si="2"/>
        <v>0.22795723646396135</v>
      </c>
      <c r="Q57" s="8">
        <f t="shared" si="2"/>
        <v>0.16588113576273134</v>
      </c>
      <c r="S57" s="8">
        <f t="shared" si="3"/>
        <v>2.3453277260849315</v>
      </c>
      <c r="T57" s="8">
        <f t="shared" si="3"/>
        <v>1.7066605692085508</v>
      </c>
      <c r="V57" s="8">
        <f t="shared" si="4"/>
        <v>0.64319732389944773</v>
      </c>
      <c r="W57" s="8">
        <f t="shared" si="5"/>
        <v>6.6175066011711863</v>
      </c>
    </row>
    <row r="58" spans="1:23" x14ac:dyDescent="0.35">
      <c r="A58" s="2" t="str">
        <f>'PET Catalysis Raw Summary'!A18</f>
        <v>066C-16</v>
      </c>
      <c r="B58" s="2" t="str">
        <f>'PET Catalysis Raw Summary'!B18</f>
        <v>PVP</v>
      </c>
      <c r="C58" s="2" t="str">
        <f>'PET Catalysis Raw Summary'!C18</f>
        <v>P2</v>
      </c>
      <c r="D58" s="17" t="s">
        <v>142</v>
      </c>
      <c r="E58" s="18" t="s">
        <v>143</v>
      </c>
      <c r="F58" s="17">
        <v>2.56</v>
      </c>
      <c r="G58" s="19">
        <v>0.34300000000000003</v>
      </c>
      <c r="H58" s="19">
        <v>0.35599999999999998</v>
      </c>
      <c r="I58" s="19">
        <v>2.63</v>
      </c>
      <c r="J58" s="19">
        <v>0.33400000000000002</v>
      </c>
      <c r="K58" s="20">
        <v>0.35</v>
      </c>
      <c r="M58" s="8">
        <f t="shared" si="0"/>
        <v>0.77880681818181818</v>
      </c>
      <c r="N58" s="8">
        <f t="shared" si="1"/>
        <v>8.0127187549695176</v>
      </c>
      <c r="P58" s="8">
        <f t="shared" si="2"/>
        <v>0.21301298999885046</v>
      </c>
      <c r="Q58" s="8">
        <f t="shared" si="2"/>
        <v>0.22795723646396135</v>
      </c>
      <c r="S58" s="8">
        <f t="shared" si="3"/>
        <v>2.1915745216517295</v>
      </c>
      <c r="T58" s="8">
        <f t="shared" si="3"/>
        <v>2.3453277260849315</v>
      </c>
      <c r="V58" s="8">
        <f t="shared" si="4"/>
        <v>0.77359011841327918</v>
      </c>
      <c r="W58" s="8">
        <f t="shared" si="5"/>
        <v>7.959046975140982</v>
      </c>
    </row>
    <row r="59" spans="1:23" x14ac:dyDescent="0.35">
      <c r="A59" s="2" t="str">
        <f>A58</f>
        <v>066C-16</v>
      </c>
      <c r="B59" s="2" t="str">
        <f t="shared" ref="B59:C59" si="34">B58</f>
        <v>PVP</v>
      </c>
      <c r="C59" s="2" t="str">
        <f t="shared" si="34"/>
        <v>P2</v>
      </c>
      <c r="D59" s="17" t="s">
        <v>144</v>
      </c>
      <c r="E59" s="18" t="s">
        <v>143</v>
      </c>
      <c r="F59" s="17">
        <v>2.6459999999999999</v>
      </c>
      <c r="G59" s="19">
        <v>0.33500000000000002</v>
      </c>
      <c r="H59" s="19">
        <v>0.36</v>
      </c>
      <c r="I59" s="19">
        <v>2.63</v>
      </c>
      <c r="J59" s="19">
        <v>0.33400000000000002</v>
      </c>
      <c r="K59" s="20">
        <v>0.35</v>
      </c>
      <c r="M59" s="8">
        <f t="shared" si="0"/>
        <v>0.79017045454545454</v>
      </c>
      <c r="N59" s="8">
        <f t="shared" si="1"/>
        <v>8.1296330141796957</v>
      </c>
      <c r="P59" s="8">
        <f t="shared" si="2"/>
        <v>0.20381653063570526</v>
      </c>
      <c r="Q59" s="8">
        <f t="shared" si="2"/>
        <v>0.23255546614553393</v>
      </c>
      <c r="S59" s="8">
        <f t="shared" si="3"/>
        <v>2.0969571650774506</v>
      </c>
      <c r="T59" s="8">
        <f t="shared" si="3"/>
        <v>2.3926364043720709</v>
      </c>
      <c r="V59" s="8">
        <f t="shared" si="4"/>
        <v>0.78315014762705193</v>
      </c>
      <c r="W59" s="8">
        <f t="shared" si="5"/>
        <v>8.0574049036939019</v>
      </c>
    </row>
    <row r="60" spans="1:23" x14ac:dyDescent="0.35">
      <c r="A60" s="2" t="str">
        <f>A58</f>
        <v>066C-16</v>
      </c>
      <c r="B60" s="2" t="str">
        <f t="shared" ref="B60:C60" si="35">B58</f>
        <v>PVP</v>
      </c>
      <c r="C60" s="2" t="str">
        <f t="shared" si="35"/>
        <v>P2</v>
      </c>
      <c r="D60" s="17" t="s">
        <v>145</v>
      </c>
      <c r="E60" s="18" t="s">
        <v>143</v>
      </c>
      <c r="F60" s="17">
        <v>2.6840000000000002</v>
      </c>
      <c r="G60" s="19">
        <v>0.32600000000000001</v>
      </c>
      <c r="H60" s="19">
        <v>0.33600000000000002</v>
      </c>
      <c r="I60" s="19">
        <v>2.63</v>
      </c>
      <c r="J60" s="19">
        <v>0.33400000000000002</v>
      </c>
      <c r="K60" s="20">
        <v>0.35</v>
      </c>
      <c r="M60" s="8">
        <f t="shared" si="0"/>
        <v>0.72198863636363653</v>
      </c>
      <c r="N60" s="8">
        <f t="shared" si="1"/>
        <v>7.428147458918632</v>
      </c>
      <c r="P60" s="8">
        <f t="shared" si="2"/>
        <v>0.19347051385216693</v>
      </c>
      <c r="Q60" s="8">
        <f t="shared" si="2"/>
        <v>0.20496608805609842</v>
      </c>
      <c r="S60" s="8">
        <f t="shared" si="3"/>
        <v>1.9905126389313872</v>
      </c>
      <c r="T60" s="8">
        <f t="shared" si="3"/>
        <v>2.1087843346492359</v>
      </c>
      <c r="V60" s="8">
        <f t="shared" si="4"/>
        <v>0.72560656523625522</v>
      </c>
      <c r="W60" s="8">
        <f t="shared" si="5"/>
        <v>7.4653703566321576</v>
      </c>
    </row>
    <row r="61" spans="1:23" x14ac:dyDescent="0.35">
      <c r="A61" s="2" t="str">
        <f>'PET Catalysis Raw Summary'!A19</f>
        <v>066C-17</v>
      </c>
      <c r="B61" s="2" t="str">
        <f>'PET Catalysis Raw Summary'!B19</f>
        <v>PVP</v>
      </c>
      <c r="C61" s="2" t="str">
        <f>'PET Catalysis Raw Summary'!C19</f>
        <v>1-Metpip</v>
      </c>
      <c r="D61" s="17" t="s">
        <v>146</v>
      </c>
      <c r="E61" s="18" t="s">
        <v>147</v>
      </c>
      <c r="F61" s="17">
        <v>2.6190000000000002</v>
      </c>
      <c r="G61" s="19">
        <v>0.371</v>
      </c>
      <c r="H61" s="19">
        <v>0.68</v>
      </c>
      <c r="I61" s="19">
        <v>2.6160000000000001</v>
      </c>
      <c r="J61" s="19">
        <v>0.35599999999999998</v>
      </c>
      <c r="K61" s="20">
        <v>0.61</v>
      </c>
      <c r="M61" s="8">
        <f t="shared" si="0"/>
        <v>1.6992613636363638</v>
      </c>
      <c r="N61" s="8">
        <f t="shared" si="1"/>
        <v>17.482773750993903</v>
      </c>
      <c r="P61" s="8">
        <f t="shared" si="2"/>
        <v>0.24520059776985859</v>
      </c>
      <c r="Q61" s="8">
        <f t="shared" si="2"/>
        <v>0.60041384067134151</v>
      </c>
      <c r="S61" s="8">
        <f t="shared" si="3"/>
        <v>2.5227352696617045</v>
      </c>
      <c r="T61" s="8">
        <f t="shared" si="3"/>
        <v>6.1773306673432167</v>
      </c>
      <c r="V61" s="8">
        <f t="shared" si="4"/>
        <v>1.5343817419420673</v>
      </c>
      <c r="W61" s="8">
        <f t="shared" si="5"/>
        <v>15.786417214020517</v>
      </c>
    </row>
    <row r="62" spans="1:23" x14ac:dyDescent="0.35">
      <c r="A62" s="2" t="str">
        <f>A61</f>
        <v>066C-17</v>
      </c>
      <c r="B62" s="2" t="str">
        <f t="shared" ref="B62:C62" si="36">B61</f>
        <v>PVP</v>
      </c>
      <c r="C62" s="2" t="str">
        <f t="shared" si="36"/>
        <v>1-Metpip</v>
      </c>
      <c r="D62" s="17" t="s">
        <v>148</v>
      </c>
      <c r="E62" s="18" t="s">
        <v>147</v>
      </c>
      <c r="F62" s="17">
        <v>2.6640000000000001</v>
      </c>
      <c r="G62" s="19">
        <v>0.34399999999999997</v>
      </c>
      <c r="H62" s="19">
        <v>0.56000000000000005</v>
      </c>
      <c r="I62" s="19">
        <v>2.6160000000000001</v>
      </c>
      <c r="J62" s="19">
        <v>0.35599999999999998</v>
      </c>
      <c r="K62" s="20">
        <v>0.61</v>
      </c>
      <c r="M62" s="8">
        <f t="shared" si="0"/>
        <v>1.358352272727273</v>
      </c>
      <c r="N62" s="8">
        <f t="shared" si="1"/>
        <v>13.975345974688578</v>
      </c>
      <c r="P62" s="8">
        <f t="shared" si="2"/>
        <v>0.21416254741924354</v>
      </c>
      <c r="Q62" s="8">
        <f t="shared" si="2"/>
        <v>0.46246695022416373</v>
      </c>
      <c r="S62" s="8">
        <f t="shared" si="3"/>
        <v>2.2034016912235135</v>
      </c>
      <c r="T62" s="8">
        <f t="shared" si="3"/>
        <v>4.7580703187290379</v>
      </c>
      <c r="V62" s="8">
        <f t="shared" si="4"/>
        <v>1.2531869644434186</v>
      </c>
      <c r="W62" s="8">
        <f t="shared" si="5"/>
        <v>12.8933574527783</v>
      </c>
    </row>
    <row r="63" spans="1:23" x14ac:dyDescent="0.35">
      <c r="A63" s="2" t="str">
        <f>A61</f>
        <v>066C-17</v>
      </c>
      <c r="B63" s="2" t="str">
        <f t="shared" ref="B63:C63" si="37">B61</f>
        <v>PVP</v>
      </c>
      <c r="C63" s="2" t="str">
        <f t="shared" si="37"/>
        <v>1-Metpip</v>
      </c>
      <c r="D63" s="17" t="s">
        <v>149</v>
      </c>
      <c r="E63" s="18" t="s">
        <v>147</v>
      </c>
      <c r="F63" s="17">
        <v>2.5659999999999998</v>
      </c>
      <c r="G63" s="19">
        <v>0.35299999999999998</v>
      </c>
      <c r="H63" s="19">
        <v>0.59099999999999997</v>
      </c>
      <c r="I63" s="19">
        <v>2.6160000000000001</v>
      </c>
      <c r="J63" s="19">
        <v>0.35599999999999998</v>
      </c>
      <c r="K63" s="20">
        <v>0.61</v>
      </c>
      <c r="M63" s="8">
        <f t="shared" si="0"/>
        <v>1.4464204545454544</v>
      </c>
      <c r="N63" s="8">
        <f t="shared" si="1"/>
        <v>14.881431483567448</v>
      </c>
      <c r="P63" s="8">
        <f t="shared" si="2"/>
        <v>0.2245085642027819</v>
      </c>
      <c r="Q63" s="8">
        <f t="shared" si="2"/>
        <v>0.49810323025635128</v>
      </c>
      <c r="S63" s="8">
        <f t="shared" si="3"/>
        <v>2.3098462173695773</v>
      </c>
      <c r="T63" s="8">
        <f t="shared" si="3"/>
        <v>5.1247125754543665</v>
      </c>
      <c r="V63" s="8">
        <f t="shared" si="4"/>
        <v>1.3256293276104454</v>
      </c>
      <c r="W63" s="8">
        <f t="shared" si="5"/>
        <v>13.638677432587768</v>
      </c>
    </row>
    <row r="64" spans="1:23" x14ac:dyDescent="0.35">
      <c r="A64" s="2" t="str">
        <f>'PET Catalysis Raw Summary'!A20</f>
        <v>066C-18</v>
      </c>
      <c r="B64" s="2" t="str">
        <f>'PET Catalysis Raw Summary'!B20</f>
        <v>PVP</v>
      </c>
      <c r="C64" s="2" t="str">
        <f>'PET Catalysis Raw Summary'!C20</f>
        <v>Morph</v>
      </c>
      <c r="D64" s="17" t="s">
        <v>150</v>
      </c>
      <c r="E64" s="18" t="s">
        <v>151</v>
      </c>
      <c r="F64" s="17">
        <v>2.6309999999999998</v>
      </c>
      <c r="G64" s="19">
        <v>0.38600000000000001</v>
      </c>
      <c r="H64" s="19">
        <v>0.70399999999999996</v>
      </c>
      <c r="I64" s="19">
        <v>2.62</v>
      </c>
      <c r="J64" s="19">
        <v>0.34499999999999997</v>
      </c>
      <c r="K64" s="20">
        <v>0.57799999999999996</v>
      </c>
      <c r="M64" s="8">
        <f t="shared" si="0"/>
        <v>1.7674431818181817</v>
      </c>
      <c r="N64" s="8">
        <f t="shared" si="1"/>
        <v>18.184259306254965</v>
      </c>
      <c r="P64" s="8">
        <f t="shared" si="2"/>
        <v>0.26244395907575585</v>
      </c>
      <c r="Q64" s="8">
        <f t="shared" si="2"/>
        <v>0.62800321876077714</v>
      </c>
      <c r="S64" s="8">
        <f t="shared" si="3"/>
        <v>2.700142813238477</v>
      </c>
      <c r="T64" s="8">
        <f t="shared" si="3"/>
        <v>6.4611827370660544</v>
      </c>
      <c r="V64" s="8">
        <f t="shared" si="4"/>
        <v>1.5909864935919329</v>
      </c>
      <c r="W64" s="8">
        <f t="shared" si="5"/>
        <v>16.36879264342949</v>
      </c>
    </row>
    <row r="65" spans="1:23" x14ac:dyDescent="0.35">
      <c r="A65" s="2" t="str">
        <f>A64</f>
        <v>066C-18</v>
      </c>
      <c r="B65" s="2" t="str">
        <f t="shared" ref="B65:C65" si="38">B64</f>
        <v>PVP</v>
      </c>
      <c r="C65" s="2" t="str">
        <f t="shared" si="38"/>
        <v>Morph</v>
      </c>
      <c r="D65" s="17" t="s">
        <v>152</v>
      </c>
      <c r="E65" s="18" t="s">
        <v>151</v>
      </c>
      <c r="F65" s="17">
        <v>2.5950000000000002</v>
      </c>
      <c r="G65" s="19">
        <v>0.32800000000000001</v>
      </c>
      <c r="H65" s="19">
        <v>0.52700000000000002</v>
      </c>
      <c r="I65" s="19">
        <v>2.62</v>
      </c>
      <c r="J65" s="19">
        <v>0.34499999999999997</v>
      </c>
      <c r="K65" s="20">
        <v>0.57799999999999996</v>
      </c>
      <c r="M65" s="8">
        <f t="shared" si="0"/>
        <v>1.264602272727273</v>
      </c>
      <c r="N65" s="8">
        <f t="shared" si="1"/>
        <v>13.010803336204614</v>
      </c>
      <c r="P65" s="8">
        <f t="shared" si="2"/>
        <v>0.19576962869295322</v>
      </c>
      <c r="Q65" s="8">
        <f t="shared" si="2"/>
        <v>0.4245315553511898</v>
      </c>
      <c r="S65" s="8">
        <f t="shared" si="3"/>
        <v>2.0141669780749569</v>
      </c>
      <c r="T65" s="8">
        <f t="shared" si="3"/>
        <v>4.3677737228601385</v>
      </c>
      <c r="V65" s="8">
        <f t="shared" si="4"/>
        <v>1.1761142591684275</v>
      </c>
      <c r="W65" s="8">
        <f t="shared" si="5"/>
        <v>12.100398407433905</v>
      </c>
    </row>
    <row r="66" spans="1:23" x14ac:dyDescent="0.35">
      <c r="A66" s="2" t="str">
        <f>A64</f>
        <v>066C-18</v>
      </c>
      <c r="B66" s="2" t="str">
        <f t="shared" ref="B66:C66" si="39">B64</f>
        <v>PVP</v>
      </c>
      <c r="C66" s="2" t="str">
        <f t="shared" si="39"/>
        <v>Morph</v>
      </c>
      <c r="D66" s="17" t="s">
        <v>153</v>
      </c>
      <c r="E66" s="18" t="s">
        <v>151</v>
      </c>
      <c r="F66" s="17">
        <v>2.633</v>
      </c>
      <c r="G66" s="19">
        <v>0.32200000000000001</v>
      </c>
      <c r="H66" s="19">
        <v>0.502</v>
      </c>
      <c r="I66" s="19">
        <v>2.62</v>
      </c>
      <c r="J66" s="19">
        <v>0.34499999999999997</v>
      </c>
      <c r="K66" s="20">
        <v>0.57799999999999996</v>
      </c>
      <c r="M66" s="8">
        <f t="shared" si="0"/>
        <v>1.1935795454545455</v>
      </c>
      <c r="N66" s="8">
        <f t="shared" si="1"/>
        <v>12.280089216140999</v>
      </c>
      <c r="P66" s="8">
        <f t="shared" si="2"/>
        <v>0.18887228417059432</v>
      </c>
      <c r="Q66" s="8">
        <f t="shared" si="2"/>
        <v>0.39579261984136105</v>
      </c>
      <c r="S66" s="8">
        <f t="shared" si="3"/>
        <v>1.9432039606442477</v>
      </c>
      <c r="T66" s="8">
        <f t="shared" si="3"/>
        <v>4.0720944835655173</v>
      </c>
      <c r="V66" s="8">
        <f t="shared" si="4"/>
        <v>1.1177046762339569</v>
      </c>
      <c r="W66" s="8">
        <f t="shared" si="5"/>
        <v>11.499454052912709</v>
      </c>
    </row>
    <row r="67" spans="1:23" x14ac:dyDescent="0.35">
      <c r="A67" s="2" t="str">
        <f>'PET Catalysis Raw Summary'!A21</f>
        <v>066C-19</v>
      </c>
      <c r="B67" s="2" t="str">
        <f>'PET Catalysis Raw Summary'!B21</f>
        <v>PVP</v>
      </c>
      <c r="C67" s="2" t="str">
        <f>'PET Catalysis Raw Summary'!C21</f>
        <v>DIPA</v>
      </c>
      <c r="D67" s="17" t="s">
        <v>154</v>
      </c>
      <c r="E67" s="18" t="s">
        <v>155</v>
      </c>
      <c r="F67" s="17">
        <v>2.52</v>
      </c>
      <c r="G67" s="19">
        <v>0.311</v>
      </c>
      <c r="H67" s="19">
        <v>0.46600000000000003</v>
      </c>
      <c r="I67" s="19">
        <v>2.5939999999999999</v>
      </c>
      <c r="J67" s="19">
        <v>0.313</v>
      </c>
      <c r="K67" s="20">
        <v>0.46200000000000002</v>
      </c>
      <c r="M67" s="8">
        <f t="shared" si="0"/>
        <v>1.0913068181818184</v>
      </c>
      <c r="N67" s="8">
        <f t="shared" si="1"/>
        <v>11.227860883249404</v>
      </c>
      <c r="P67" s="8">
        <f t="shared" si="2"/>
        <v>0.17622715254626967</v>
      </c>
      <c r="Q67" s="8">
        <f t="shared" si="2"/>
        <v>0.35440855270720772</v>
      </c>
      <c r="S67" s="8">
        <f t="shared" si="3"/>
        <v>1.8131050953546144</v>
      </c>
      <c r="T67" s="8">
        <f t="shared" si="3"/>
        <v>3.6463163789812634</v>
      </c>
      <c r="V67" s="8">
        <f t="shared" si="4"/>
        <v>1.0334703317902234</v>
      </c>
      <c r="W67" s="8">
        <f t="shared" si="5"/>
        <v>10.632812806611632</v>
      </c>
    </row>
    <row r="68" spans="1:23" x14ac:dyDescent="0.35">
      <c r="A68" s="2" t="str">
        <f>A67</f>
        <v>066C-19</v>
      </c>
      <c r="B68" s="2" t="str">
        <f t="shared" ref="B68:C68" si="40">B67</f>
        <v>PVP</v>
      </c>
      <c r="C68" s="2" t="str">
        <f t="shared" si="40"/>
        <v>DIPA</v>
      </c>
      <c r="D68" s="17" t="s">
        <v>156</v>
      </c>
      <c r="E68" s="18" t="s">
        <v>155</v>
      </c>
      <c r="F68" s="17">
        <v>2.702</v>
      </c>
      <c r="G68" s="19">
        <v>0.32500000000000001</v>
      </c>
      <c r="H68" s="19">
        <v>0.50800000000000001</v>
      </c>
      <c r="I68" s="19">
        <v>2.5939999999999999</v>
      </c>
      <c r="J68" s="19">
        <v>0.313</v>
      </c>
      <c r="K68" s="20">
        <v>0.46200000000000002</v>
      </c>
      <c r="M68" s="8">
        <f t="shared" si="0"/>
        <v>1.2106250000000001</v>
      </c>
      <c r="N68" s="8">
        <f t="shared" si="1"/>
        <v>12.455460604956265</v>
      </c>
      <c r="P68" s="8">
        <f t="shared" si="2"/>
        <v>0.19232095643177377</v>
      </c>
      <c r="Q68" s="8">
        <f t="shared" si="2"/>
        <v>0.40268996436371995</v>
      </c>
      <c r="S68" s="8">
        <f t="shared" si="3"/>
        <v>1.9786854693596023</v>
      </c>
      <c r="T68" s="8">
        <f t="shared" si="3"/>
        <v>4.1430575009962265</v>
      </c>
      <c r="V68" s="8">
        <f t="shared" si="4"/>
        <v>1.1317271764706585</v>
      </c>
      <c r="W68" s="8">
        <f t="shared" si="5"/>
        <v>11.643723912928177</v>
      </c>
    </row>
    <row r="69" spans="1:23" x14ac:dyDescent="0.35">
      <c r="A69" s="2" t="str">
        <f>A67</f>
        <v>066C-19</v>
      </c>
      <c r="B69" s="2" t="str">
        <f t="shared" ref="B69:C69" si="41">B67</f>
        <v>PVP</v>
      </c>
      <c r="C69" s="2" t="str">
        <f t="shared" si="41"/>
        <v>DIPA</v>
      </c>
      <c r="D69" s="17" t="s">
        <v>157</v>
      </c>
      <c r="E69" s="18" t="s">
        <v>155</v>
      </c>
      <c r="F69" s="17">
        <v>2.5590000000000002</v>
      </c>
      <c r="G69" s="19">
        <v>0.30299999999999999</v>
      </c>
      <c r="H69" s="19">
        <v>0.41099999999999998</v>
      </c>
      <c r="I69" s="19">
        <v>2.5939999999999999</v>
      </c>
      <c r="J69" s="19">
        <v>0.313</v>
      </c>
      <c r="K69" s="20">
        <v>0.46200000000000002</v>
      </c>
      <c r="M69" s="8">
        <f t="shared" si="0"/>
        <v>0.93505681818181818</v>
      </c>
      <c r="N69" s="8">
        <f t="shared" si="1"/>
        <v>9.620289819109459</v>
      </c>
      <c r="P69" s="8">
        <f t="shared" si="2"/>
        <v>0.16703069318312447</v>
      </c>
      <c r="Q69" s="8">
        <f t="shared" si="2"/>
        <v>0.2911828945855845</v>
      </c>
      <c r="S69" s="8">
        <f t="shared" si="3"/>
        <v>1.7184877387803357</v>
      </c>
      <c r="T69" s="8">
        <f t="shared" si="3"/>
        <v>2.995822052533097</v>
      </c>
      <c r="V69" s="8">
        <f t="shared" si="4"/>
        <v>0.90418575778106491</v>
      </c>
      <c r="W69" s="8">
        <f t="shared" si="5"/>
        <v>9.3026743092242299</v>
      </c>
    </row>
    <row r="70" spans="1:23" x14ac:dyDescent="0.35">
      <c r="A70" s="2" t="str">
        <f>'PET Catalysis Raw Summary'!A22</f>
        <v>066C-20</v>
      </c>
      <c r="B70" s="2" t="str">
        <f>'PET Catalysis Raw Summary'!B22</f>
        <v>PVP</v>
      </c>
      <c r="C70" s="2" t="str">
        <f>'PET Catalysis Raw Summary'!C22</f>
        <v>2,6-Lut</v>
      </c>
      <c r="D70" s="17" t="s">
        <v>158</v>
      </c>
      <c r="E70" s="18" t="s">
        <v>159</v>
      </c>
      <c r="F70" s="17">
        <v>2.5950000000000002</v>
      </c>
      <c r="G70" s="19">
        <v>0.32200000000000001</v>
      </c>
      <c r="H70" s="19">
        <v>0.42699999999999999</v>
      </c>
      <c r="I70" s="19">
        <v>2.59</v>
      </c>
      <c r="J70" s="19">
        <v>0.29699999999999999</v>
      </c>
      <c r="K70" s="20">
        <v>0.36399999999999999</v>
      </c>
      <c r="M70" s="8">
        <f t="shared" si="0"/>
        <v>0.98051136363636371</v>
      </c>
      <c r="N70" s="8">
        <f t="shared" si="1"/>
        <v>10.087946855950172</v>
      </c>
      <c r="P70" s="8">
        <f t="shared" si="2"/>
        <v>0.18887228417059432</v>
      </c>
      <c r="Q70" s="8">
        <f t="shared" si="2"/>
        <v>0.30957581331187489</v>
      </c>
      <c r="S70" s="8">
        <f t="shared" si="3"/>
        <v>1.9432039606442477</v>
      </c>
      <c r="T70" s="8">
        <f t="shared" si="3"/>
        <v>3.1850567656816549</v>
      </c>
      <c r="V70" s="8">
        <f t="shared" si="4"/>
        <v>0.94189802471495432</v>
      </c>
      <c r="W70" s="8">
        <f t="shared" si="5"/>
        <v>9.6906752633748976</v>
      </c>
    </row>
    <row r="71" spans="1:23" x14ac:dyDescent="0.35">
      <c r="A71" s="2" t="str">
        <f>A70</f>
        <v>066C-20</v>
      </c>
      <c r="B71" s="2" t="str">
        <f t="shared" ref="B71:C71" si="42">B70</f>
        <v>PVP</v>
      </c>
      <c r="C71" s="2" t="str">
        <f t="shared" si="42"/>
        <v>2,6-Lut</v>
      </c>
      <c r="D71" s="17" t="s">
        <v>160</v>
      </c>
      <c r="E71" s="18" t="s">
        <v>159</v>
      </c>
      <c r="F71" s="17">
        <v>2.5550000000000002</v>
      </c>
      <c r="G71" s="19">
        <v>0.27900000000000003</v>
      </c>
      <c r="H71" s="19">
        <v>0.317</v>
      </c>
      <c r="I71" s="19">
        <v>2.59</v>
      </c>
      <c r="J71" s="19">
        <v>0.29699999999999999</v>
      </c>
      <c r="K71" s="20">
        <v>0.36399999999999999</v>
      </c>
      <c r="M71" s="8">
        <f t="shared" si="0"/>
        <v>0.66801136363636371</v>
      </c>
      <c r="N71" s="8">
        <f t="shared" si="1"/>
        <v>6.8728047276702879</v>
      </c>
      <c r="P71" s="8">
        <f t="shared" si="2"/>
        <v>0.13944131509368896</v>
      </c>
      <c r="Q71" s="8">
        <f t="shared" si="2"/>
        <v>0.18312449706862857</v>
      </c>
      <c r="S71" s="8">
        <f t="shared" si="3"/>
        <v>1.4346356690575002</v>
      </c>
      <c r="T71" s="8">
        <f t="shared" si="3"/>
        <v>1.8840681127853236</v>
      </c>
      <c r="V71" s="8">
        <f t="shared" si="4"/>
        <v>0.67969978681862742</v>
      </c>
      <c r="W71" s="8">
        <f t="shared" si="5"/>
        <v>6.9930605413869582</v>
      </c>
    </row>
    <row r="72" spans="1:23" x14ac:dyDescent="0.35">
      <c r="A72" s="2" t="str">
        <f>A70</f>
        <v>066C-20</v>
      </c>
      <c r="B72" s="2" t="str">
        <f t="shared" ref="B72:C72" si="43">B70</f>
        <v>PVP</v>
      </c>
      <c r="C72" s="2" t="str">
        <f t="shared" si="43"/>
        <v>2,6-Lut</v>
      </c>
      <c r="D72" s="17" t="s">
        <v>161</v>
      </c>
      <c r="E72" s="18" t="s">
        <v>159</v>
      </c>
      <c r="F72" s="17">
        <v>2.6219999999999999</v>
      </c>
      <c r="G72" s="19">
        <v>0.28899999999999998</v>
      </c>
      <c r="H72" s="19">
        <v>0.34799999999999998</v>
      </c>
      <c r="I72" s="19">
        <v>2.59</v>
      </c>
      <c r="J72" s="19">
        <v>0.29699999999999999</v>
      </c>
      <c r="K72" s="20">
        <v>0.36399999999999999</v>
      </c>
      <c r="M72" s="8">
        <f t="shared" si="0"/>
        <v>0.75607954545454548</v>
      </c>
      <c r="N72" s="8">
        <f t="shared" si="1"/>
        <v>7.7788902365491648</v>
      </c>
      <c r="P72" s="8">
        <f t="shared" si="2"/>
        <v>0.15093688929762039</v>
      </c>
      <c r="Q72" s="8">
        <f t="shared" si="2"/>
        <v>0.21876077710081615</v>
      </c>
      <c r="S72" s="8">
        <f t="shared" si="3"/>
        <v>1.552907364775348</v>
      </c>
      <c r="T72" s="8">
        <f t="shared" si="3"/>
        <v>2.2507103695106534</v>
      </c>
      <c r="V72" s="8">
        <f t="shared" si="4"/>
        <v>0.75443471042303289</v>
      </c>
      <c r="W72" s="8">
        <f t="shared" si="5"/>
        <v>7.761967425656727</v>
      </c>
    </row>
    <row r="73" spans="1:23" s="55" customFormat="1" x14ac:dyDescent="0.35">
      <c r="A73" s="55" t="str">
        <f>'PET Catalysis Raw Summary'!A23</f>
        <v>066C-21</v>
      </c>
      <c r="B73" s="55" t="str">
        <f>'PET Catalysis Raw Summary'!B23</f>
        <v>-</v>
      </c>
      <c r="C73" s="55" t="str">
        <f>'PET Catalysis Raw Summary'!C23</f>
        <v>Polymer</v>
      </c>
      <c r="D73" s="57" t="s">
        <v>162</v>
      </c>
      <c r="E73" s="58" t="s">
        <v>173</v>
      </c>
      <c r="F73" s="57">
        <v>2.6829999999999998</v>
      </c>
      <c r="G73" s="59">
        <v>0.39600000000000002</v>
      </c>
      <c r="H73" s="59">
        <v>0.80200000000000005</v>
      </c>
      <c r="I73" s="59">
        <v>2.7</v>
      </c>
      <c r="J73" s="59">
        <v>0.42499999999999999</v>
      </c>
      <c r="K73" s="60">
        <v>0.90400000000000003</v>
      </c>
      <c r="M73" s="55">
        <f t="shared" si="0"/>
        <v>2.0458522727272728</v>
      </c>
      <c r="N73" s="55">
        <f t="shared" si="1"/>
        <v>21.048658656904315</v>
      </c>
      <c r="O73" s="60"/>
      <c r="P73" s="55">
        <f t="shared" si="2"/>
        <v>0.27393953327968734</v>
      </c>
      <c r="Q73" s="55">
        <f t="shared" si="2"/>
        <v>0.74065984595930578</v>
      </c>
      <c r="S73" s="55">
        <f t="shared" si="3"/>
        <v>2.8184145089563253</v>
      </c>
      <c r="T73" s="55">
        <f t="shared" si="3"/>
        <v>7.6202453551009688</v>
      </c>
      <c r="V73" s="55">
        <f t="shared" si="4"/>
        <v>1.8241425866084666</v>
      </c>
      <c r="W73" s="55">
        <f t="shared" si="5"/>
        <v>18.76760857022181</v>
      </c>
    </row>
    <row r="74" spans="1:23" s="55" customFormat="1" x14ac:dyDescent="0.35">
      <c r="A74" s="55" t="str">
        <f>A73</f>
        <v>066C-21</v>
      </c>
      <c r="B74" s="55" t="str">
        <f t="shared" ref="B74:C74" si="44">B73</f>
        <v>-</v>
      </c>
      <c r="C74" s="55" t="str">
        <f t="shared" si="44"/>
        <v>Polymer</v>
      </c>
      <c r="D74" s="57" t="s">
        <v>164</v>
      </c>
      <c r="E74" s="58" t="s">
        <v>173</v>
      </c>
      <c r="F74" s="57">
        <v>2.6160000000000001</v>
      </c>
      <c r="G74" s="59">
        <v>0.372</v>
      </c>
      <c r="H74" s="59">
        <v>0.73499999999999999</v>
      </c>
      <c r="I74" s="59">
        <v>2.7</v>
      </c>
      <c r="J74" s="59">
        <v>0.42499999999999999</v>
      </c>
      <c r="K74" s="60">
        <v>0.90400000000000003</v>
      </c>
      <c r="M74" s="55">
        <f t="shared" si="0"/>
        <v>1.8555113636363636</v>
      </c>
      <c r="N74" s="55">
        <f t="shared" si="1"/>
        <v>19.090344815133843</v>
      </c>
      <c r="O74" s="60"/>
      <c r="P74" s="55">
        <f t="shared" si="2"/>
        <v>0.24635015519025175</v>
      </c>
      <c r="Q74" s="55">
        <f t="shared" si="2"/>
        <v>0.66363949879296458</v>
      </c>
      <c r="S74" s="55">
        <f t="shared" si="3"/>
        <v>2.5345624392334889</v>
      </c>
      <c r="T74" s="55">
        <f t="shared" si="3"/>
        <v>6.8278249937913813</v>
      </c>
      <c r="V74" s="55">
        <f t="shared" si="4"/>
        <v>1.6643620445989153</v>
      </c>
      <c r="W74" s="55">
        <f t="shared" si="5"/>
        <v>17.123713684160045</v>
      </c>
    </row>
    <row r="75" spans="1:23" s="55" customFormat="1" x14ac:dyDescent="0.35">
      <c r="A75" s="55" t="str">
        <f>A73</f>
        <v>066C-21</v>
      </c>
      <c r="B75" s="55" t="str">
        <f t="shared" ref="B75:C75" si="45">B73</f>
        <v>-</v>
      </c>
      <c r="C75" s="55" t="str">
        <f t="shared" si="45"/>
        <v>Polymer</v>
      </c>
      <c r="D75" s="57" t="s">
        <v>165</v>
      </c>
      <c r="E75" s="58" t="s">
        <v>173</v>
      </c>
      <c r="F75" s="57">
        <v>2.802</v>
      </c>
      <c r="G75" s="59">
        <v>0.50800000000000001</v>
      </c>
      <c r="H75" s="59">
        <v>1.177</v>
      </c>
      <c r="I75" s="59">
        <v>2.7</v>
      </c>
      <c r="J75" s="59">
        <v>0.42499999999999999</v>
      </c>
      <c r="K75" s="60">
        <v>0.90400000000000003</v>
      </c>
      <c r="M75" s="55">
        <f t="shared" si="0"/>
        <v>3.1111931818181819</v>
      </c>
      <c r="N75" s="55">
        <f t="shared" si="1"/>
        <v>32.009370457858459</v>
      </c>
      <c r="O75" s="60"/>
      <c r="P75" s="55">
        <f t="shared" si="2"/>
        <v>0.40268996436371995</v>
      </c>
      <c r="Q75" s="55">
        <f t="shared" si="2"/>
        <v>1.1717438786067365</v>
      </c>
      <c r="S75" s="55">
        <f t="shared" si="3"/>
        <v>4.1430575009962265</v>
      </c>
      <c r="T75" s="55">
        <f t="shared" si="3"/>
        <v>12.05543394452028</v>
      </c>
      <c r="V75" s="55">
        <f t="shared" si="4"/>
        <v>2.76442013103002</v>
      </c>
      <c r="W75" s="55">
        <f t="shared" si="5"/>
        <v>28.441611595326755</v>
      </c>
    </row>
    <row r="76" spans="1:23" x14ac:dyDescent="0.35">
      <c r="A76" s="2" t="str">
        <f>'PET Catalysis Raw Summary'!A24</f>
        <v>066C-22</v>
      </c>
      <c r="B76" s="2" t="str">
        <f>'PET Catalysis Raw Summary'!B24</f>
        <v>-</v>
      </c>
      <c r="C76" s="2" t="str">
        <f>'PET Catalysis Raw Summary'!C24</f>
        <v xml:space="preserve">PET only </v>
      </c>
      <c r="D76" s="17"/>
      <c r="E76" s="18"/>
      <c r="F76" s="17"/>
      <c r="G76" s="19"/>
      <c r="H76" s="19"/>
      <c r="I76" s="19"/>
      <c r="J76" s="19"/>
      <c r="K76" s="20"/>
      <c r="M76" s="8">
        <f t="shared" si="0"/>
        <v>-0.2325568181818182</v>
      </c>
      <c r="N76" s="8">
        <f t="shared" si="1"/>
        <v>-2.3926503147362839</v>
      </c>
      <c r="P76" s="8">
        <f t="shared" si="2"/>
        <v>-0.18128520519599955</v>
      </c>
      <c r="Q76" s="8">
        <f t="shared" si="2"/>
        <v>-0.18128520519599955</v>
      </c>
      <c r="S76" s="8">
        <f t="shared" si="3"/>
        <v>-1.865144641470468</v>
      </c>
      <c r="T76" s="8">
        <f t="shared" si="3"/>
        <v>-1.865144641470468</v>
      </c>
      <c r="V76" s="8" t="e">
        <f t="shared" si="4"/>
        <v>#NUM!</v>
      </c>
      <c r="W76" s="8" t="e">
        <f t="shared" si="5"/>
        <v>#NUM!</v>
      </c>
    </row>
    <row r="77" spans="1:23" x14ac:dyDescent="0.35">
      <c r="A77" s="2" t="str">
        <f>A76</f>
        <v>066C-22</v>
      </c>
      <c r="B77" s="2" t="str">
        <f t="shared" ref="B77:C77" si="46">B76</f>
        <v>-</v>
      </c>
      <c r="C77" s="2" t="str">
        <f t="shared" si="46"/>
        <v xml:space="preserve">PET only </v>
      </c>
      <c r="D77" s="17"/>
      <c r="E77" s="18"/>
      <c r="F77" s="17"/>
      <c r="G77" s="19"/>
      <c r="H77" s="19"/>
      <c r="I77" s="19"/>
      <c r="J77" s="19"/>
      <c r="K77" s="20"/>
      <c r="M77" s="8">
        <f t="shared" si="0"/>
        <v>-0.2325568181818182</v>
      </c>
      <c r="N77" s="8">
        <f t="shared" si="1"/>
        <v>-2.3926503147362839</v>
      </c>
      <c r="P77" s="8">
        <f t="shared" si="2"/>
        <v>-0.18128520519599955</v>
      </c>
      <c r="Q77" s="8">
        <f t="shared" si="2"/>
        <v>-0.18128520519599955</v>
      </c>
      <c r="S77" s="8">
        <f t="shared" si="3"/>
        <v>-1.865144641470468</v>
      </c>
      <c r="T77" s="8">
        <f t="shared" si="3"/>
        <v>-1.865144641470468</v>
      </c>
      <c r="V77" s="8" t="e">
        <f t="shared" si="4"/>
        <v>#NUM!</v>
      </c>
      <c r="W77" s="8" t="e">
        <f t="shared" si="5"/>
        <v>#NUM!</v>
      </c>
    </row>
    <row r="78" spans="1:23" x14ac:dyDescent="0.35">
      <c r="A78" s="2" t="str">
        <f>A76</f>
        <v>066C-22</v>
      </c>
      <c r="B78" s="2" t="str">
        <f t="shared" ref="B78:C78" si="47">B76</f>
        <v>-</v>
      </c>
      <c r="C78" s="2" t="str">
        <f t="shared" si="47"/>
        <v xml:space="preserve">PET only </v>
      </c>
      <c r="D78" s="17"/>
      <c r="E78" s="18"/>
      <c r="F78" s="17"/>
      <c r="G78" s="19"/>
      <c r="H78" s="19"/>
      <c r="I78" s="19"/>
      <c r="J78" s="19"/>
      <c r="K78" s="20"/>
      <c r="M78" s="8">
        <f t="shared" ref="M78:M123" si="48">(H78-0.08186)/0.352</f>
        <v>-0.2325568181818182</v>
      </c>
      <c r="N78" s="8">
        <f t="shared" ref="N78:N123" si="49">(M78/$Q$8)*100</f>
        <v>-2.3926503147362839</v>
      </c>
      <c r="P78" s="8">
        <f t="shared" ref="P78:Q108" si="50">(G78-0.1577)/0.8699</f>
        <v>-0.18128520519599955</v>
      </c>
      <c r="Q78" s="8">
        <f t="shared" si="50"/>
        <v>-0.18128520519599955</v>
      </c>
      <c r="S78" s="8">
        <f t="shared" ref="S78:T108" si="51">(P78/$Q$8)*100</f>
        <v>-1.865144641470468</v>
      </c>
      <c r="T78" s="8">
        <f t="shared" si="51"/>
        <v>-1.865144641470468</v>
      </c>
      <c r="V78" s="8" t="e">
        <f t="shared" ref="V78:V123" si="52">7.167/(((4.769-H78)/(H78-0.07992))^(1/1.245))</f>
        <v>#NUM!</v>
      </c>
      <c r="W78" s="8" t="e">
        <f t="shared" ref="W78:W123" si="53">(V78/$Q$8)*100</f>
        <v>#NUM!</v>
      </c>
    </row>
    <row r="79" spans="1:23" x14ac:dyDescent="0.35">
      <c r="A79" s="2" t="str">
        <f>'PET Catalysis Raw Summary'!A25</f>
        <v>066C-23</v>
      </c>
      <c r="B79" s="2" t="str">
        <f>'PET Catalysis Raw Summary'!B25</f>
        <v>ZnOAc</v>
      </c>
      <c r="C79" s="2" t="str">
        <f>'PET Catalysis Raw Summary'!C25</f>
        <v>DMAP</v>
      </c>
      <c r="D79" s="51"/>
      <c r="E79" s="52"/>
      <c r="F79" s="51"/>
      <c r="G79" s="53"/>
      <c r="H79" s="53"/>
      <c r="I79" s="53"/>
      <c r="J79" s="53"/>
      <c r="K79" s="54"/>
      <c r="M79" s="8">
        <f t="shared" si="48"/>
        <v>-0.2325568181818182</v>
      </c>
      <c r="N79" s="8">
        <f t="shared" si="49"/>
        <v>-2.3926503147362839</v>
      </c>
      <c r="P79" s="8">
        <f t="shared" si="50"/>
        <v>-0.18128520519599955</v>
      </c>
      <c r="Q79" s="8">
        <f t="shared" si="50"/>
        <v>-0.18128520519599955</v>
      </c>
      <c r="S79" s="8">
        <f t="shared" si="51"/>
        <v>-1.865144641470468</v>
      </c>
      <c r="T79" s="8">
        <f t="shared" si="51"/>
        <v>-1.865144641470468</v>
      </c>
      <c r="V79" s="8" t="e">
        <f t="shared" si="52"/>
        <v>#NUM!</v>
      </c>
      <c r="W79" s="8" t="e">
        <f t="shared" si="53"/>
        <v>#NUM!</v>
      </c>
    </row>
    <row r="80" spans="1:23" x14ac:dyDescent="0.35">
      <c r="A80" s="2" t="str">
        <f>A79</f>
        <v>066C-23</v>
      </c>
      <c r="B80" s="2" t="str">
        <f t="shared" ref="B80:C80" si="54">B79</f>
        <v>ZnOAc</v>
      </c>
      <c r="C80" s="2" t="str">
        <f t="shared" si="54"/>
        <v>DMAP</v>
      </c>
      <c r="D80" s="51"/>
      <c r="E80" s="52"/>
      <c r="F80" s="51"/>
      <c r="G80" s="53"/>
      <c r="H80" s="53"/>
      <c r="I80" s="53"/>
      <c r="J80" s="53"/>
      <c r="K80" s="54"/>
      <c r="M80" s="8">
        <f t="shared" si="48"/>
        <v>-0.2325568181818182</v>
      </c>
      <c r="N80" s="8">
        <f t="shared" si="49"/>
        <v>-2.3926503147362839</v>
      </c>
      <c r="P80" s="8">
        <f t="shared" si="50"/>
        <v>-0.18128520519599955</v>
      </c>
      <c r="Q80" s="8">
        <f t="shared" si="50"/>
        <v>-0.18128520519599955</v>
      </c>
      <c r="S80" s="8">
        <f t="shared" si="51"/>
        <v>-1.865144641470468</v>
      </c>
      <c r="T80" s="8">
        <f t="shared" si="51"/>
        <v>-1.865144641470468</v>
      </c>
      <c r="V80" s="8" t="e">
        <f t="shared" si="52"/>
        <v>#NUM!</v>
      </c>
      <c r="W80" s="8" t="e">
        <f t="shared" si="53"/>
        <v>#NUM!</v>
      </c>
    </row>
    <row r="81" spans="1:23" x14ac:dyDescent="0.35">
      <c r="A81" s="2" t="str">
        <f>A79</f>
        <v>066C-23</v>
      </c>
      <c r="B81" s="2" t="str">
        <f t="shared" ref="B81:C81" si="55">B79</f>
        <v>ZnOAc</v>
      </c>
      <c r="C81" s="2" t="str">
        <f t="shared" si="55"/>
        <v>DMAP</v>
      </c>
      <c r="D81" s="51"/>
      <c r="E81" s="52"/>
      <c r="F81" s="51"/>
      <c r="G81" s="53"/>
      <c r="H81" s="53"/>
      <c r="I81" s="53"/>
      <c r="J81" s="53"/>
      <c r="K81" s="54"/>
      <c r="M81" s="8">
        <f t="shared" si="48"/>
        <v>-0.2325568181818182</v>
      </c>
      <c r="N81" s="8">
        <f t="shared" si="49"/>
        <v>-2.3926503147362839</v>
      </c>
      <c r="P81" s="8">
        <f t="shared" si="50"/>
        <v>-0.18128520519599955</v>
      </c>
      <c r="Q81" s="8">
        <f t="shared" si="50"/>
        <v>-0.18128520519599955</v>
      </c>
      <c r="S81" s="8">
        <f t="shared" si="51"/>
        <v>-1.865144641470468</v>
      </c>
      <c r="T81" s="8">
        <f t="shared" si="51"/>
        <v>-1.865144641470468</v>
      </c>
      <c r="V81" s="8" t="e">
        <f t="shared" si="52"/>
        <v>#NUM!</v>
      </c>
      <c r="W81" s="8" t="e">
        <f t="shared" si="53"/>
        <v>#NUM!</v>
      </c>
    </row>
    <row r="82" spans="1:23" x14ac:dyDescent="0.35">
      <c r="A82" s="2" t="str">
        <f>'PET Catalysis Raw Summary'!A26</f>
        <v>066C-24</v>
      </c>
      <c r="B82" s="2" t="str">
        <f>'PET Catalysis Raw Summary'!B26</f>
        <v>PVP</v>
      </c>
      <c r="C82" s="2" t="str">
        <f>'PET Catalysis Raw Summary'!C26</f>
        <v>PEI</v>
      </c>
      <c r="D82" s="62"/>
      <c r="E82" s="63"/>
      <c r="F82" s="62"/>
      <c r="G82" s="64"/>
      <c r="H82" s="64"/>
      <c r="I82" s="64"/>
      <c r="J82" s="64"/>
      <c r="K82" s="65"/>
      <c r="M82" s="8">
        <f t="shared" si="48"/>
        <v>-0.2325568181818182</v>
      </c>
      <c r="N82" s="8">
        <f t="shared" si="49"/>
        <v>-2.3926503147362839</v>
      </c>
      <c r="P82" s="8">
        <f t="shared" si="50"/>
        <v>-0.18128520519599955</v>
      </c>
      <c r="Q82" s="8">
        <f t="shared" si="50"/>
        <v>-0.18128520519599955</v>
      </c>
      <c r="S82" s="8">
        <f t="shared" si="51"/>
        <v>-1.865144641470468</v>
      </c>
      <c r="T82" s="8">
        <f t="shared" si="51"/>
        <v>-1.865144641470468</v>
      </c>
      <c r="V82" s="8" t="e">
        <f t="shared" si="52"/>
        <v>#NUM!</v>
      </c>
      <c r="W82" s="8" t="e">
        <f t="shared" si="53"/>
        <v>#NUM!</v>
      </c>
    </row>
    <row r="83" spans="1:23" x14ac:dyDescent="0.35">
      <c r="A83" s="2" t="str">
        <f>A82</f>
        <v>066C-24</v>
      </c>
      <c r="B83" s="2" t="str">
        <f t="shared" ref="B83:C83" si="56">B82</f>
        <v>PVP</v>
      </c>
      <c r="C83" s="2" t="str">
        <f t="shared" si="56"/>
        <v>PEI</v>
      </c>
      <c r="D83" s="62"/>
      <c r="E83" s="63"/>
      <c r="F83" s="62"/>
      <c r="G83" s="64"/>
      <c r="H83" s="64"/>
      <c r="I83" s="64"/>
      <c r="J83" s="64"/>
      <c r="K83" s="65"/>
      <c r="M83" s="8">
        <f t="shared" si="48"/>
        <v>-0.2325568181818182</v>
      </c>
      <c r="N83" s="8">
        <f t="shared" si="49"/>
        <v>-2.3926503147362839</v>
      </c>
      <c r="P83" s="8">
        <f t="shared" si="50"/>
        <v>-0.18128520519599955</v>
      </c>
      <c r="Q83" s="8">
        <f t="shared" si="50"/>
        <v>-0.18128520519599955</v>
      </c>
      <c r="S83" s="8">
        <f t="shared" si="51"/>
        <v>-1.865144641470468</v>
      </c>
      <c r="T83" s="8">
        <f t="shared" si="51"/>
        <v>-1.865144641470468</v>
      </c>
      <c r="V83" s="8" t="e">
        <f t="shared" si="52"/>
        <v>#NUM!</v>
      </c>
      <c r="W83" s="8" t="e">
        <f t="shared" si="53"/>
        <v>#NUM!</v>
      </c>
    </row>
    <row r="84" spans="1:23" x14ac:dyDescent="0.35">
      <c r="A84" s="2" t="str">
        <f>A82</f>
        <v>066C-24</v>
      </c>
      <c r="B84" s="2" t="str">
        <f t="shared" ref="B84:C84" si="57">B82</f>
        <v>PVP</v>
      </c>
      <c r="C84" s="2" t="str">
        <f t="shared" si="57"/>
        <v>PEI</v>
      </c>
      <c r="D84" s="62"/>
      <c r="E84" s="63"/>
      <c r="F84" s="62"/>
      <c r="G84" s="64"/>
      <c r="H84" s="64"/>
      <c r="I84" s="64"/>
      <c r="J84" s="64"/>
      <c r="K84" s="65"/>
      <c r="M84" s="8">
        <f t="shared" si="48"/>
        <v>-0.2325568181818182</v>
      </c>
      <c r="N84" s="8">
        <f t="shared" si="49"/>
        <v>-2.3926503147362839</v>
      </c>
      <c r="P84" s="8">
        <f t="shared" si="50"/>
        <v>-0.18128520519599955</v>
      </c>
      <c r="Q84" s="8">
        <f t="shared" si="50"/>
        <v>-0.18128520519599955</v>
      </c>
      <c r="S84" s="8">
        <f t="shared" si="51"/>
        <v>-1.865144641470468</v>
      </c>
      <c r="T84" s="8">
        <f t="shared" si="51"/>
        <v>-1.865144641470468</v>
      </c>
      <c r="V84" s="8" t="e">
        <f t="shared" si="52"/>
        <v>#NUM!</v>
      </c>
      <c r="W84" s="8" t="e">
        <f t="shared" si="53"/>
        <v>#NUM!</v>
      </c>
    </row>
    <row r="85" spans="1:23" x14ac:dyDescent="0.35">
      <c r="A85" s="2" t="str">
        <f>'PET Catalysis Raw Summary'!A27</f>
        <v>066C-25</v>
      </c>
      <c r="B85" s="2" t="str">
        <f>'PET Catalysis Raw Summary'!B27</f>
        <v>PVP</v>
      </c>
      <c r="C85" s="2" t="str">
        <f>'PET Catalysis Raw Summary'!C27</f>
        <v>DBN</v>
      </c>
      <c r="D85" s="62" t="s">
        <v>234</v>
      </c>
      <c r="E85" s="63" t="s">
        <v>85</v>
      </c>
      <c r="F85" s="62">
        <v>3.2069999999999999</v>
      </c>
      <c r="G85" s="64">
        <v>0.96599999999999997</v>
      </c>
      <c r="H85" s="64">
        <v>0.93600000000000005</v>
      </c>
      <c r="I85" s="64">
        <v>3.157</v>
      </c>
      <c r="J85" s="64">
        <v>1.857</v>
      </c>
      <c r="K85" s="65">
        <v>1.071</v>
      </c>
      <c r="M85" s="8">
        <f t="shared" si="48"/>
        <v>2.4265340909090911</v>
      </c>
      <c r="N85" s="8">
        <f t="shared" si="49"/>
        <v>24.965286340445267</v>
      </c>
      <c r="P85" s="8">
        <f t="shared" si="50"/>
        <v>0.92918726290378206</v>
      </c>
      <c r="Q85" s="8">
        <f t="shared" si="50"/>
        <v>0.89470054029198753</v>
      </c>
      <c r="S85" s="8">
        <f t="shared" si="51"/>
        <v>9.5599011648736791</v>
      </c>
      <c r="T85" s="8">
        <f t="shared" si="51"/>
        <v>9.2050860777201322</v>
      </c>
      <c r="V85" s="8">
        <f t="shared" si="52"/>
        <v>2.1499392333176344</v>
      </c>
      <c r="W85" s="8">
        <f t="shared" si="53"/>
        <v>22.11955264730009</v>
      </c>
    </row>
    <row r="86" spans="1:23" x14ac:dyDescent="0.35">
      <c r="A86" s="2" t="str">
        <f>A85</f>
        <v>066C-25</v>
      </c>
      <c r="B86" s="2" t="str">
        <f t="shared" ref="B86:C86" si="58">B85</f>
        <v>PVP</v>
      </c>
      <c r="C86" s="2" t="str">
        <f t="shared" si="58"/>
        <v>DBN</v>
      </c>
      <c r="D86" s="62" t="s">
        <v>235</v>
      </c>
      <c r="E86" s="63" t="s">
        <v>85</v>
      </c>
      <c r="F86" s="62">
        <v>3.1930000000000001</v>
      </c>
      <c r="G86" s="64">
        <v>1.0940000000000001</v>
      </c>
      <c r="H86" s="64">
        <v>1.048</v>
      </c>
      <c r="I86" s="64">
        <v>3.157</v>
      </c>
      <c r="J86" s="64">
        <v>1.857</v>
      </c>
      <c r="K86" s="65">
        <v>1.071</v>
      </c>
      <c r="M86" s="8">
        <f t="shared" si="48"/>
        <v>2.7447159090909095</v>
      </c>
      <c r="N86" s="8">
        <f t="shared" si="49"/>
        <v>28.238885598330238</v>
      </c>
      <c r="P86" s="8">
        <f t="shared" si="50"/>
        <v>1.0763306127141052</v>
      </c>
      <c r="Q86" s="8">
        <f t="shared" si="50"/>
        <v>1.0234509713760203</v>
      </c>
      <c r="S86" s="8">
        <f t="shared" si="51"/>
        <v>11.07377887006214</v>
      </c>
      <c r="T86" s="8">
        <f t="shared" si="51"/>
        <v>10.529729069760036</v>
      </c>
      <c r="V86" s="8">
        <f t="shared" si="52"/>
        <v>2.4303003923664677</v>
      </c>
      <c r="W86" s="8">
        <f t="shared" si="53"/>
        <v>25.004035762792189</v>
      </c>
    </row>
    <row r="87" spans="1:23" x14ac:dyDescent="0.35">
      <c r="A87" s="2" t="str">
        <f>A85</f>
        <v>066C-25</v>
      </c>
      <c r="B87" s="2" t="str">
        <f t="shared" ref="B87:C87" si="59">B85</f>
        <v>PVP</v>
      </c>
      <c r="C87" s="2" t="str">
        <f t="shared" si="59"/>
        <v>DBN</v>
      </c>
      <c r="D87" s="62" t="s">
        <v>236</v>
      </c>
      <c r="E87" s="63" t="s">
        <v>85</v>
      </c>
      <c r="F87" s="62">
        <v>3.2509999999999999</v>
      </c>
      <c r="G87" s="64">
        <v>1.18</v>
      </c>
      <c r="H87" s="64">
        <v>1.119</v>
      </c>
      <c r="I87" s="64">
        <v>3.157</v>
      </c>
      <c r="J87" s="64">
        <v>1.857</v>
      </c>
      <c r="K87" s="65">
        <v>1.071</v>
      </c>
      <c r="M87" s="8">
        <f t="shared" si="48"/>
        <v>2.9464204545454544</v>
      </c>
      <c r="N87" s="8">
        <f t="shared" si="49"/>
        <v>30.314113699310884</v>
      </c>
      <c r="P87" s="8">
        <f t="shared" si="50"/>
        <v>1.1751925508679157</v>
      </c>
      <c r="Q87" s="8">
        <f t="shared" si="50"/>
        <v>1.1050695482239339</v>
      </c>
      <c r="S87" s="8">
        <f t="shared" si="51"/>
        <v>12.090915453235631</v>
      </c>
      <c r="T87" s="8">
        <f t="shared" si="51"/>
        <v>11.369458109356758</v>
      </c>
      <c r="V87" s="8">
        <f t="shared" si="52"/>
        <v>2.6125777794242646</v>
      </c>
      <c r="W87" s="8">
        <f t="shared" si="53"/>
        <v>26.879388422511553</v>
      </c>
    </row>
    <row r="88" spans="1:23" x14ac:dyDescent="0.35">
      <c r="A88" s="2" t="str">
        <f>'PET Catalysis Raw Summary'!A28</f>
        <v>Blank</v>
      </c>
      <c r="B88" s="2">
        <f>'PET Catalysis Raw Summary'!B28</f>
        <v>0</v>
      </c>
      <c r="C88" s="2" t="str">
        <f>'PET Catalysis Raw Summary'!C28</f>
        <v>Blank</v>
      </c>
      <c r="D88" s="17"/>
      <c r="E88" s="18"/>
      <c r="F88" s="17"/>
      <c r="G88" s="19"/>
      <c r="H88" s="19"/>
      <c r="I88" s="19"/>
      <c r="J88" s="19"/>
      <c r="K88" s="20"/>
      <c r="M88" s="8">
        <f t="shared" si="48"/>
        <v>-0.2325568181818182</v>
      </c>
      <c r="N88" s="8">
        <f t="shared" si="49"/>
        <v>-2.3926503147362839</v>
      </c>
      <c r="P88" s="8">
        <f t="shared" si="50"/>
        <v>-0.18128520519599955</v>
      </c>
      <c r="Q88" s="8">
        <f t="shared" si="50"/>
        <v>-0.18128520519599955</v>
      </c>
      <c r="S88" s="8">
        <f t="shared" si="51"/>
        <v>-1.865144641470468</v>
      </c>
      <c r="T88" s="8">
        <f t="shared" si="51"/>
        <v>-1.865144641470468</v>
      </c>
      <c r="V88" s="8" t="e">
        <f t="shared" si="52"/>
        <v>#NUM!</v>
      </c>
      <c r="W88" s="8" t="e">
        <f t="shared" si="53"/>
        <v>#NUM!</v>
      </c>
    </row>
    <row r="89" spans="1:23" x14ac:dyDescent="0.35">
      <c r="A89" s="2" t="str">
        <f>A88</f>
        <v>Blank</v>
      </c>
      <c r="B89" s="2">
        <f t="shared" ref="B89:C89" si="60">B88</f>
        <v>0</v>
      </c>
      <c r="C89" s="2" t="str">
        <f t="shared" si="60"/>
        <v>Blank</v>
      </c>
      <c r="D89" s="17"/>
      <c r="E89" s="18"/>
      <c r="F89" s="17"/>
      <c r="G89" s="19"/>
      <c r="H89" s="19"/>
      <c r="I89" s="19"/>
      <c r="J89" s="19"/>
      <c r="K89" s="20"/>
      <c r="M89" s="8">
        <f t="shared" si="48"/>
        <v>-0.2325568181818182</v>
      </c>
      <c r="N89" s="8">
        <f t="shared" si="49"/>
        <v>-2.3926503147362839</v>
      </c>
      <c r="P89" s="8">
        <f t="shared" si="50"/>
        <v>-0.18128520519599955</v>
      </c>
      <c r="Q89" s="8">
        <f t="shared" si="50"/>
        <v>-0.18128520519599955</v>
      </c>
      <c r="S89" s="8">
        <f t="shared" si="51"/>
        <v>-1.865144641470468</v>
      </c>
      <c r="T89" s="8">
        <f t="shared" si="51"/>
        <v>-1.865144641470468</v>
      </c>
      <c r="V89" s="8" t="e">
        <f t="shared" si="52"/>
        <v>#NUM!</v>
      </c>
      <c r="W89" s="8" t="e">
        <f t="shared" si="53"/>
        <v>#NUM!</v>
      </c>
    </row>
    <row r="90" spans="1:23" x14ac:dyDescent="0.35">
      <c r="A90" s="2" t="str">
        <f>A88</f>
        <v>Blank</v>
      </c>
      <c r="B90" s="2">
        <f t="shared" ref="B90:C90" si="61">B88</f>
        <v>0</v>
      </c>
      <c r="C90" s="2" t="str">
        <f t="shared" si="61"/>
        <v>Blank</v>
      </c>
      <c r="D90" s="17"/>
      <c r="E90" s="18"/>
      <c r="F90" s="17"/>
      <c r="G90" s="19"/>
      <c r="H90" s="19"/>
      <c r="I90" s="19"/>
      <c r="J90" s="19"/>
      <c r="K90" s="20"/>
      <c r="M90" s="8">
        <f t="shared" si="48"/>
        <v>-0.2325568181818182</v>
      </c>
      <c r="N90" s="8">
        <f t="shared" si="49"/>
        <v>-2.3926503147362839</v>
      </c>
      <c r="P90" s="8">
        <f t="shared" si="50"/>
        <v>-0.18128520519599955</v>
      </c>
      <c r="Q90" s="8">
        <f t="shared" si="50"/>
        <v>-0.18128520519599955</v>
      </c>
      <c r="S90" s="8">
        <f t="shared" si="51"/>
        <v>-1.865144641470468</v>
      </c>
      <c r="T90" s="8">
        <f t="shared" si="51"/>
        <v>-1.865144641470468</v>
      </c>
      <c r="V90" s="8" t="e">
        <f t="shared" si="52"/>
        <v>#NUM!</v>
      </c>
      <c r="W90" s="8" t="e">
        <f t="shared" si="53"/>
        <v>#NUM!</v>
      </c>
    </row>
    <row r="91" spans="1:23" x14ac:dyDescent="0.35">
      <c r="A91" s="2" t="str">
        <f>'PET Catalysis Raw Summary'!A29</f>
        <v>067C-23</v>
      </c>
      <c r="B91" s="2" t="str">
        <f>'PET Catalysis Raw Summary'!B29</f>
        <v>ZnOAc</v>
      </c>
      <c r="C91" s="2" t="str">
        <f>'PET Catalysis Raw Summary'!C29</f>
        <v>DMAP</v>
      </c>
      <c r="D91" s="17"/>
      <c r="E91" s="18"/>
      <c r="F91" s="17"/>
      <c r="G91" s="19"/>
      <c r="H91" s="19"/>
      <c r="I91" s="19"/>
      <c r="J91" s="19"/>
      <c r="K91" s="20"/>
      <c r="M91" s="8">
        <f t="shared" si="48"/>
        <v>-0.2325568181818182</v>
      </c>
      <c r="N91" s="8">
        <f t="shared" si="49"/>
        <v>-2.3926503147362839</v>
      </c>
      <c r="P91" s="8">
        <f t="shared" si="50"/>
        <v>-0.18128520519599955</v>
      </c>
      <c r="Q91" s="8">
        <f t="shared" si="50"/>
        <v>-0.18128520519599955</v>
      </c>
      <c r="S91" s="8">
        <f t="shared" si="51"/>
        <v>-1.865144641470468</v>
      </c>
      <c r="T91" s="8">
        <f t="shared" si="51"/>
        <v>-1.865144641470468</v>
      </c>
      <c r="V91" s="8" t="e">
        <f t="shared" si="52"/>
        <v>#NUM!</v>
      </c>
      <c r="W91" s="8" t="e">
        <f t="shared" si="53"/>
        <v>#NUM!</v>
      </c>
    </row>
    <row r="92" spans="1:23" x14ac:dyDescent="0.35">
      <c r="A92" s="2" t="str">
        <f>A91</f>
        <v>067C-23</v>
      </c>
      <c r="B92" s="2" t="str">
        <f t="shared" ref="B92:C92" si="62">B91</f>
        <v>ZnOAc</v>
      </c>
      <c r="C92" s="2" t="str">
        <f t="shared" si="62"/>
        <v>DMAP</v>
      </c>
      <c r="D92" s="17"/>
      <c r="E92" s="18"/>
      <c r="F92" s="17"/>
      <c r="G92" s="19"/>
      <c r="H92" s="19"/>
      <c r="I92" s="19"/>
      <c r="J92" s="19"/>
      <c r="K92" s="20"/>
      <c r="M92" s="8">
        <f t="shared" si="48"/>
        <v>-0.2325568181818182</v>
      </c>
      <c r="N92" s="8">
        <f t="shared" si="49"/>
        <v>-2.3926503147362839</v>
      </c>
      <c r="P92" s="8">
        <f t="shared" si="50"/>
        <v>-0.18128520519599955</v>
      </c>
      <c r="Q92" s="8">
        <f t="shared" si="50"/>
        <v>-0.18128520519599955</v>
      </c>
      <c r="S92" s="8">
        <f t="shared" si="51"/>
        <v>-1.865144641470468</v>
      </c>
      <c r="T92" s="8">
        <f t="shared" si="51"/>
        <v>-1.865144641470468</v>
      </c>
      <c r="V92" s="8" t="e">
        <f t="shared" si="52"/>
        <v>#NUM!</v>
      </c>
      <c r="W92" s="8" t="e">
        <f t="shared" si="53"/>
        <v>#NUM!</v>
      </c>
    </row>
    <row r="93" spans="1:23" x14ac:dyDescent="0.35">
      <c r="A93" s="2" t="str">
        <f>A91</f>
        <v>067C-23</v>
      </c>
      <c r="B93" s="2" t="str">
        <f t="shared" ref="B93:C93" si="63">B91</f>
        <v>ZnOAc</v>
      </c>
      <c r="C93" s="2" t="str">
        <f t="shared" si="63"/>
        <v>DMAP</v>
      </c>
      <c r="D93" s="17"/>
      <c r="E93" s="18"/>
      <c r="F93" s="17"/>
      <c r="G93" s="19"/>
      <c r="H93" s="19"/>
      <c r="I93" s="19"/>
      <c r="J93" s="19"/>
      <c r="K93" s="20"/>
      <c r="M93" s="8">
        <f t="shared" si="48"/>
        <v>-0.2325568181818182</v>
      </c>
      <c r="N93" s="8">
        <f t="shared" si="49"/>
        <v>-2.3926503147362839</v>
      </c>
      <c r="P93" s="8">
        <f t="shared" si="50"/>
        <v>-0.18128520519599955</v>
      </c>
      <c r="Q93" s="8">
        <f t="shared" si="50"/>
        <v>-0.18128520519599955</v>
      </c>
      <c r="S93" s="8">
        <f t="shared" si="51"/>
        <v>-1.865144641470468</v>
      </c>
      <c r="T93" s="8">
        <f t="shared" si="51"/>
        <v>-1.865144641470468</v>
      </c>
      <c r="V93" s="8" t="e">
        <f t="shared" si="52"/>
        <v>#NUM!</v>
      </c>
      <c r="W93" s="8" t="e">
        <f t="shared" si="53"/>
        <v>#NUM!</v>
      </c>
    </row>
    <row r="94" spans="1:23" x14ac:dyDescent="0.35">
      <c r="A94" s="2" t="str">
        <f>'PET Catalysis Raw Summary'!A30</f>
        <v>066C-23_10X</v>
      </c>
      <c r="B94" s="2" t="str">
        <f>'PET Catalysis Raw Summary'!B30</f>
        <v>ZnOAc</v>
      </c>
      <c r="C94" s="2" t="str">
        <f>'PET Catalysis Raw Summary'!C30</f>
        <v>DMAP</v>
      </c>
      <c r="D94" s="17"/>
      <c r="E94" s="18"/>
      <c r="F94" s="17"/>
      <c r="G94" s="19"/>
      <c r="H94" s="19"/>
      <c r="I94" s="19"/>
      <c r="J94" s="19"/>
      <c r="K94" s="20"/>
      <c r="M94" s="8">
        <f t="shared" si="48"/>
        <v>-0.2325568181818182</v>
      </c>
      <c r="N94" s="8">
        <f t="shared" si="49"/>
        <v>-2.3926503147362839</v>
      </c>
      <c r="P94" s="8">
        <f t="shared" si="50"/>
        <v>-0.18128520519599955</v>
      </c>
      <c r="Q94" s="8">
        <f t="shared" si="50"/>
        <v>-0.18128520519599955</v>
      </c>
      <c r="S94" s="8">
        <f t="shared" si="51"/>
        <v>-1.865144641470468</v>
      </c>
      <c r="T94" s="8">
        <f t="shared" si="51"/>
        <v>-1.865144641470468</v>
      </c>
      <c r="V94" s="8" t="e">
        <f t="shared" si="52"/>
        <v>#NUM!</v>
      </c>
      <c r="W94" s="8" t="e">
        <f t="shared" si="53"/>
        <v>#NUM!</v>
      </c>
    </row>
    <row r="95" spans="1:23" x14ac:dyDescent="0.35">
      <c r="A95" s="2" t="str">
        <f>A94</f>
        <v>066C-23_10X</v>
      </c>
      <c r="B95" s="2" t="str">
        <f t="shared" ref="B95:C95" si="64">B94</f>
        <v>ZnOAc</v>
      </c>
      <c r="C95" s="2" t="str">
        <f t="shared" si="64"/>
        <v>DMAP</v>
      </c>
      <c r="D95" s="17"/>
      <c r="E95" s="18"/>
      <c r="F95" s="17"/>
      <c r="G95" s="19"/>
      <c r="H95" s="19"/>
      <c r="I95" s="19"/>
      <c r="J95" s="19"/>
      <c r="K95" s="20"/>
      <c r="M95" s="8">
        <f t="shared" si="48"/>
        <v>-0.2325568181818182</v>
      </c>
      <c r="N95" s="8">
        <f t="shared" si="49"/>
        <v>-2.3926503147362839</v>
      </c>
      <c r="P95" s="8">
        <f t="shared" si="50"/>
        <v>-0.18128520519599955</v>
      </c>
      <c r="Q95" s="8">
        <f t="shared" si="50"/>
        <v>-0.18128520519599955</v>
      </c>
      <c r="S95" s="8">
        <f t="shared" si="51"/>
        <v>-1.865144641470468</v>
      </c>
      <c r="T95" s="8">
        <f t="shared" si="51"/>
        <v>-1.865144641470468</v>
      </c>
      <c r="V95" s="8" t="e">
        <f t="shared" si="52"/>
        <v>#NUM!</v>
      </c>
      <c r="W95" s="8" t="e">
        <f t="shared" si="53"/>
        <v>#NUM!</v>
      </c>
    </row>
    <row r="96" spans="1:23" x14ac:dyDescent="0.35">
      <c r="A96" s="2" t="str">
        <f>A94</f>
        <v>066C-23_10X</v>
      </c>
      <c r="B96" s="2" t="str">
        <f t="shared" ref="B96:C96" si="65">B94</f>
        <v>ZnOAc</v>
      </c>
      <c r="C96" s="2" t="str">
        <f t="shared" si="65"/>
        <v>DMAP</v>
      </c>
      <c r="D96" s="17"/>
      <c r="E96" s="18"/>
      <c r="F96" s="17"/>
      <c r="G96" s="19"/>
      <c r="H96" s="19"/>
      <c r="I96" s="19"/>
      <c r="J96" s="19"/>
      <c r="K96" s="20"/>
      <c r="M96" s="8">
        <f t="shared" si="48"/>
        <v>-0.2325568181818182</v>
      </c>
      <c r="N96" s="8">
        <f t="shared" si="49"/>
        <v>-2.3926503147362839</v>
      </c>
      <c r="P96" s="8">
        <f t="shared" si="50"/>
        <v>-0.18128520519599955</v>
      </c>
      <c r="Q96" s="8">
        <f t="shared" si="50"/>
        <v>-0.18128520519599955</v>
      </c>
      <c r="S96" s="8">
        <f t="shared" si="51"/>
        <v>-1.865144641470468</v>
      </c>
      <c r="T96" s="8">
        <f t="shared" si="51"/>
        <v>-1.865144641470468</v>
      </c>
      <c r="V96" s="8" t="e">
        <f t="shared" si="52"/>
        <v>#NUM!</v>
      </c>
      <c r="W96" s="8" t="e">
        <f t="shared" si="53"/>
        <v>#NUM!</v>
      </c>
    </row>
    <row r="97" spans="1:23" x14ac:dyDescent="0.35">
      <c r="A97" s="2" t="str">
        <f>'PET Catalysis Raw Summary'!A31</f>
        <v>Run3 _ 066C-24</v>
      </c>
      <c r="B97" s="2" t="str">
        <f>'PET Catalysis Raw Summary'!B31</f>
        <v>PVP</v>
      </c>
      <c r="C97" s="2" t="str">
        <f>'PET Catalysis Raw Summary'!C31</f>
        <v>PEI</v>
      </c>
      <c r="D97" s="62"/>
      <c r="E97" s="63"/>
      <c r="F97" s="62"/>
      <c r="G97" s="64"/>
      <c r="H97" s="64"/>
      <c r="I97" s="64"/>
      <c r="J97" s="64"/>
      <c r="K97" s="65"/>
      <c r="M97" s="8">
        <f t="shared" si="48"/>
        <v>-0.2325568181818182</v>
      </c>
      <c r="N97" s="8">
        <f t="shared" si="49"/>
        <v>-2.3926503147362839</v>
      </c>
      <c r="P97" s="8">
        <f t="shared" si="50"/>
        <v>-0.18128520519599955</v>
      </c>
      <c r="Q97" s="8">
        <f t="shared" si="50"/>
        <v>-0.18128520519599955</v>
      </c>
      <c r="S97" s="8">
        <f t="shared" si="51"/>
        <v>-1.865144641470468</v>
      </c>
      <c r="T97" s="8">
        <f t="shared" si="51"/>
        <v>-1.865144641470468</v>
      </c>
      <c r="V97" s="8" t="e">
        <f t="shared" si="52"/>
        <v>#NUM!</v>
      </c>
      <c r="W97" s="8" t="e">
        <f t="shared" si="53"/>
        <v>#NUM!</v>
      </c>
    </row>
    <row r="98" spans="1:23" x14ac:dyDescent="0.35">
      <c r="A98" s="2" t="str">
        <f>A97</f>
        <v>Run3 _ 066C-24</v>
      </c>
      <c r="B98" s="2" t="str">
        <f t="shared" ref="B98:C98" si="66">B97</f>
        <v>PVP</v>
      </c>
      <c r="C98" s="2" t="str">
        <f t="shared" si="66"/>
        <v>PEI</v>
      </c>
      <c r="D98" s="62"/>
      <c r="E98" s="63"/>
      <c r="F98" s="62"/>
      <c r="G98" s="64"/>
      <c r="H98" s="64"/>
      <c r="I98" s="64"/>
      <c r="J98" s="64"/>
      <c r="K98" s="65"/>
      <c r="M98" s="8">
        <f t="shared" si="48"/>
        <v>-0.2325568181818182</v>
      </c>
      <c r="N98" s="8">
        <f t="shared" si="49"/>
        <v>-2.3926503147362839</v>
      </c>
      <c r="P98" s="8">
        <f t="shared" si="50"/>
        <v>-0.18128520519599955</v>
      </c>
      <c r="Q98" s="8">
        <f t="shared" si="50"/>
        <v>-0.18128520519599955</v>
      </c>
      <c r="S98" s="8">
        <f t="shared" si="51"/>
        <v>-1.865144641470468</v>
      </c>
      <c r="T98" s="8">
        <f t="shared" si="51"/>
        <v>-1.865144641470468</v>
      </c>
      <c r="V98" s="8" t="e">
        <f t="shared" si="52"/>
        <v>#NUM!</v>
      </c>
      <c r="W98" s="8" t="e">
        <f t="shared" si="53"/>
        <v>#NUM!</v>
      </c>
    </row>
    <row r="99" spans="1:23" x14ac:dyDescent="0.35">
      <c r="A99" s="2" t="str">
        <f>A97</f>
        <v>Run3 _ 066C-24</v>
      </c>
      <c r="B99" s="2" t="str">
        <f t="shared" ref="B99:C99" si="67">B97</f>
        <v>PVP</v>
      </c>
      <c r="C99" s="2" t="str">
        <f t="shared" si="67"/>
        <v>PEI</v>
      </c>
      <c r="D99" s="62"/>
      <c r="E99" s="63"/>
      <c r="F99" s="62"/>
      <c r="G99" s="64"/>
      <c r="H99" s="64"/>
      <c r="I99" s="64"/>
      <c r="J99" s="64"/>
      <c r="K99" s="65"/>
      <c r="M99" s="8">
        <f t="shared" si="48"/>
        <v>-0.2325568181818182</v>
      </c>
      <c r="N99" s="8">
        <f t="shared" si="49"/>
        <v>-2.3926503147362839</v>
      </c>
      <c r="P99" s="8">
        <f t="shared" si="50"/>
        <v>-0.18128520519599955</v>
      </c>
      <c r="Q99" s="8">
        <f t="shared" si="50"/>
        <v>-0.18128520519599955</v>
      </c>
      <c r="S99" s="8">
        <f t="shared" si="51"/>
        <v>-1.865144641470468</v>
      </c>
      <c r="T99" s="8">
        <f t="shared" si="51"/>
        <v>-1.865144641470468</v>
      </c>
      <c r="V99" s="8" t="e">
        <f t="shared" si="52"/>
        <v>#NUM!</v>
      </c>
      <c r="W99" s="8" t="e">
        <f t="shared" si="53"/>
        <v>#NUM!</v>
      </c>
    </row>
    <row r="100" spans="1:23" x14ac:dyDescent="0.35">
      <c r="A100" s="2" t="str">
        <f>'PET Catalysis Raw Summary'!A32</f>
        <v>Run3 _ 066C-25</v>
      </c>
      <c r="B100" s="2" t="str">
        <f>'PET Catalysis Raw Summary'!B32</f>
        <v>PVP</v>
      </c>
      <c r="C100" s="2" t="str">
        <f>'PET Catalysis Raw Summary'!C32</f>
        <v>DBN</v>
      </c>
      <c r="D100" s="62" t="s">
        <v>234</v>
      </c>
      <c r="E100" s="63" t="s">
        <v>85</v>
      </c>
      <c r="F100" s="62">
        <v>3.2069999999999999</v>
      </c>
      <c r="G100" s="64">
        <v>0.96599999999999997</v>
      </c>
      <c r="H100" s="64">
        <v>0.93600000000000005</v>
      </c>
      <c r="I100" s="64">
        <v>3.157</v>
      </c>
      <c r="J100" s="64">
        <v>1.857</v>
      </c>
      <c r="K100" s="65">
        <v>1.071</v>
      </c>
      <c r="M100" s="8">
        <f t="shared" si="48"/>
        <v>2.4265340909090911</v>
      </c>
      <c r="N100" s="8">
        <f t="shared" si="49"/>
        <v>24.965286340445267</v>
      </c>
      <c r="P100" s="8">
        <f t="shared" si="50"/>
        <v>0.92918726290378206</v>
      </c>
      <c r="Q100" s="8">
        <f t="shared" si="50"/>
        <v>0.89470054029198753</v>
      </c>
      <c r="S100" s="8">
        <f t="shared" si="51"/>
        <v>9.5599011648736791</v>
      </c>
      <c r="T100" s="8">
        <f t="shared" si="51"/>
        <v>9.2050860777201322</v>
      </c>
      <c r="V100" s="8">
        <f t="shared" si="52"/>
        <v>2.1499392333176344</v>
      </c>
      <c r="W100" s="8">
        <f t="shared" si="53"/>
        <v>22.11955264730009</v>
      </c>
    </row>
    <row r="101" spans="1:23" x14ac:dyDescent="0.35">
      <c r="A101" s="2" t="str">
        <f>A100</f>
        <v>Run3 _ 066C-25</v>
      </c>
      <c r="B101" s="2" t="str">
        <f t="shared" ref="B101:C101" si="68">B100</f>
        <v>PVP</v>
      </c>
      <c r="C101" s="2" t="str">
        <f t="shared" si="68"/>
        <v>DBN</v>
      </c>
      <c r="D101" s="62" t="s">
        <v>235</v>
      </c>
      <c r="E101" s="63" t="s">
        <v>85</v>
      </c>
      <c r="F101" s="62">
        <v>3.1930000000000001</v>
      </c>
      <c r="G101" s="64">
        <v>1.0940000000000001</v>
      </c>
      <c r="H101" s="64">
        <v>1.048</v>
      </c>
      <c r="I101" s="64">
        <v>3.157</v>
      </c>
      <c r="J101" s="64">
        <v>1.857</v>
      </c>
      <c r="K101" s="65">
        <v>1.071</v>
      </c>
      <c r="M101" s="8">
        <f t="shared" si="48"/>
        <v>2.7447159090909095</v>
      </c>
      <c r="N101" s="8">
        <f t="shared" si="49"/>
        <v>28.238885598330238</v>
      </c>
      <c r="P101" s="8">
        <f t="shared" si="50"/>
        <v>1.0763306127141052</v>
      </c>
      <c r="Q101" s="8">
        <f t="shared" si="50"/>
        <v>1.0234509713760203</v>
      </c>
      <c r="S101" s="8">
        <f t="shared" si="51"/>
        <v>11.07377887006214</v>
      </c>
      <c r="T101" s="8">
        <f t="shared" si="51"/>
        <v>10.529729069760036</v>
      </c>
      <c r="V101" s="8">
        <f t="shared" si="52"/>
        <v>2.4303003923664677</v>
      </c>
      <c r="W101" s="8">
        <f t="shared" si="53"/>
        <v>25.004035762792189</v>
      </c>
    </row>
    <row r="102" spans="1:23" x14ac:dyDescent="0.35">
      <c r="A102" s="2" t="str">
        <f>A100</f>
        <v>Run3 _ 066C-25</v>
      </c>
      <c r="B102" s="2" t="str">
        <f t="shared" ref="B102:C102" si="69">B100</f>
        <v>PVP</v>
      </c>
      <c r="C102" s="2" t="str">
        <f t="shared" si="69"/>
        <v>DBN</v>
      </c>
      <c r="D102" s="62" t="s">
        <v>236</v>
      </c>
      <c r="E102" s="63" t="s">
        <v>85</v>
      </c>
      <c r="F102" s="62">
        <v>3.2509999999999999</v>
      </c>
      <c r="G102" s="64">
        <v>1.18</v>
      </c>
      <c r="H102" s="64">
        <v>1.119</v>
      </c>
      <c r="I102" s="64">
        <v>3.157</v>
      </c>
      <c r="J102" s="64">
        <v>1.857</v>
      </c>
      <c r="K102" s="65">
        <v>1.071</v>
      </c>
      <c r="M102" s="8">
        <f t="shared" si="48"/>
        <v>2.9464204545454544</v>
      </c>
      <c r="N102" s="8">
        <f t="shared" si="49"/>
        <v>30.314113699310884</v>
      </c>
      <c r="P102" s="8">
        <f t="shared" si="50"/>
        <v>1.1751925508679157</v>
      </c>
      <c r="Q102" s="8">
        <f t="shared" si="50"/>
        <v>1.1050695482239339</v>
      </c>
      <c r="S102" s="8">
        <f t="shared" si="51"/>
        <v>12.090915453235631</v>
      </c>
      <c r="T102" s="8">
        <f t="shared" si="51"/>
        <v>11.369458109356758</v>
      </c>
      <c r="V102" s="8">
        <f t="shared" si="52"/>
        <v>2.6125777794242646</v>
      </c>
      <c r="W102" s="8">
        <f t="shared" si="53"/>
        <v>26.879388422511553</v>
      </c>
    </row>
    <row r="103" spans="1:23" x14ac:dyDescent="0.35">
      <c r="A103" s="2">
        <f>'PET Catalysis Raw Summary'!A33</f>
        <v>0</v>
      </c>
      <c r="B103" s="2">
        <f>'PET Catalysis Raw Summary'!B33</f>
        <v>0</v>
      </c>
      <c r="C103" s="2">
        <f>'PET Catalysis Raw Summary'!C33</f>
        <v>0</v>
      </c>
      <c r="D103" s="17"/>
      <c r="E103" s="18"/>
      <c r="F103" s="17"/>
      <c r="G103" s="19"/>
      <c r="H103" s="19"/>
      <c r="I103" s="19"/>
      <c r="J103" s="19"/>
      <c r="K103" s="20"/>
      <c r="M103" s="8">
        <f t="shared" si="48"/>
        <v>-0.2325568181818182</v>
      </c>
      <c r="N103" s="8">
        <f t="shared" si="49"/>
        <v>-2.3926503147362839</v>
      </c>
      <c r="P103" s="8">
        <f t="shared" si="50"/>
        <v>-0.18128520519599955</v>
      </c>
      <c r="Q103" s="8">
        <f t="shared" si="50"/>
        <v>-0.18128520519599955</v>
      </c>
      <c r="S103" s="8">
        <f t="shared" si="51"/>
        <v>-1.865144641470468</v>
      </c>
      <c r="T103" s="8">
        <f t="shared" si="51"/>
        <v>-1.865144641470468</v>
      </c>
      <c r="V103" s="8" t="e">
        <f t="shared" si="52"/>
        <v>#NUM!</v>
      </c>
      <c r="W103" s="8" t="e">
        <f t="shared" si="53"/>
        <v>#NUM!</v>
      </c>
    </row>
    <row r="104" spans="1:23" x14ac:dyDescent="0.35">
      <c r="A104" s="2">
        <f>A103</f>
        <v>0</v>
      </c>
      <c r="B104" s="2">
        <f t="shared" ref="B104:C104" si="70">B103</f>
        <v>0</v>
      </c>
      <c r="C104" s="2">
        <f t="shared" si="70"/>
        <v>0</v>
      </c>
      <c r="D104" s="17"/>
      <c r="E104" s="18"/>
      <c r="F104" s="17"/>
      <c r="G104" s="19"/>
      <c r="H104" s="19"/>
      <c r="I104" s="19"/>
      <c r="J104" s="19"/>
      <c r="K104" s="20"/>
      <c r="M104" s="8">
        <f t="shared" si="48"/>
        <v>-0.2325568181818182</v>
      </c>
      <c r="N104" s="8">
        <f t="shared" si="49"/>
        <v>-2.3926503147362839</v>
      </c>
      <c r="P104" s="8">
        <f t="shared" si="50"/>
        <v>-0.18128520519599955</v>
      </c>
      <c r="Q104" s="8">
        <f t="shared" si="50"/>
        <v>-0.18128520519599955</v>
      </c>
      <c r="S104" s="8">
        <f t="shared" si="51"/>
        <v>-1.865144641470468</v>
      </c>
      <c r="T104" s="8">
        <f t="shared" si="51"/>
        <v>-1.865144641470468</v>
      </c>
      <c r="V104" s="8" t="e">
        <f t="shared" si="52"/>
        <v>#NUM!</v>
      </c>
      <c r="W104" s="8" t="e">
        <f t="shared" si="53"/>
        <v>#NUM!</v>
      </c>
    </row>
    <row r="105" spans="1:23" x14ac:dyDescent="0.35">
      <c r="A105" s="2">
        <f>A103</f>
        <v>0</v>
      </c>
      <c r="B105" s="2">
        <f t="shared" ref="B105:C105" si="71">B103</f>
        <v>0</v>
      </c>
      <c r="C105" s="2">
        <f t="shared" si="71"/>
        <v>0</v>
      </c>
      <c r="D105" s="17"/>
      <c r="E105" s="18"/>
      <c r="F105" s="17"/>
      <c r="G105" s="19"/>
      <c r="H105" s="19"/>
      <c r="I105" s="19"/>
      <c r="J105" s="19"/>
      <c r="K105" s="20"/>
      <c r="M105" s="8">
        <f t="shared" si="48"/>
        <v>-0.2325568181818182</v>
      </c>
      <c r="N105" s="8">
        <f t="shared" si="49"/>
        <v>-2.3926503147362839</v>
      </c>
      <c r="P105" s="8">
        <f t="shared" si="50"/>
        <v>-0.18128520519599955</v>
      </c>
      <c r="Q105" s="8">
        <f t="shared" si="50"/>
        <v>-0.18128520519599955</v>
      </c>
      <c r="S105" s="8">
        <f t="shared" si="51"/>
        <v>-1.865144641470468</v>
      </c>
      <c r="T105" s="8">
        <f t="shared" si="51"/>
        <v>-1.865144641470468</v>
      </c>
      <c r="V105" s="8" t="e">
        <f t="shared" si="52"/>
        <v>#NUM!</v>
      </c>
      <c r="W105" s="8" t="e">
        <f t="shared" si="53"/>
        <v>#NUM!</v>
      </c>
    </row>
    <row r="106" spans="1:23" x14ac:dyDescent="0.35">
      <c r="A106" s="2">
        <f>'PET Catalysis Raw Summary'!A34</f>
        <v>0</v>
      </c>
      <c r="B106" s="2">
        <f>'PET Catalysis Raw Summary'!B34</f>
        <v>0</v>
      </c>
      <c r="C106" s="2">
        <f>'PET Catalysis Raw Summary'!C34</f>
        <v>0</v>
      </c>
      <c r="D106" s="17"/>
      <c r="E106" s="18"/>
      <c r="F106" s="17"/>
      <c r="G106" s="19"/>
      <c r="H106" s="19"/>
      <c r="I106" s="19"/>
      <c r="J106" s="19"/>
      <c r="K106" s="20"/>
      <c r="M106" s="8">
        <f t="shared" si="48"/>
        <v>-0.2325568181818182</v>
      </c>
      <c r="N106" s="8">
        <f t="shared" si="49"/>
        <v>-2.3926503147362839</v>
      </c>
      <c r="P106" s="8">
        <f t="shared" si="50"/>
        <v>-0.18128520519599955</v>
      </c>
      <c r="Q106" s="8">
        <f t="shared" si="50"/>
        <v>-0.18128520519599955</v>
      </c>
      <c r="S106" s="8">
        <f t="shared" si="51"/>
        <v>-1.865144641470468</v>
      </c>
      <c r="T106" s="8">
        <f t="shared" si="51"/>
        <v>-1.865144641470468</v>
      </c>
      <c r="V106" s="8" t="e">
        <f t="shared" si="52"/>
        <v>#NUM!</v>
      </c>
      <c r="W106" s="8" t="e">
        <f t="shared" si="53"/>
        <v>#NUM!</v>
      </c>
    </row>
    <row r="107" spans="1:23" x14ac:dyDescent="0.35">
      <c r="A107" s="2">
        <f>A106</f>
        <v>0</v>
      </c>
      <c r="B107" s="2">
        <f t="shared" ref="B107:C107" si="72">B106</f>
        <v>0</v>
      </c>
      <c r="C107" s="2">
        <f t="shared" si="72"/>
        <v>0</v>
      </c>
      <c r="D107" s="17"/>
      <c r="E107" s="18"/>
      <c r="F107" s="17"/>
      <c r="G107" s="19"/>
      <c r="H107" s="19"/>
      <c r="I107" s="19"/>
      <c r="J107" s="19"/>
      <c r="K107" s="20"/>
      <c r="M107" s="8">
        <f t="shared" si="48"/>
        <v>-0.2325568181818182</v>
      </c>
      <c r="N107" s="8">
        <f t="shared" si="49"/>
        <v>-2.3926503147362839</v>
      </c>
      <c r="P107" s="8">
        <f t="shared" si="50"/>
        <v>-0.18128520519599955</v>
      </c>
      <c r="Q107" s="8">
        <f t="shared" si="50"/>
        <v>-0.18128520519599955</v>
      </c>
      <c r="S107" s="8">
        <f t="shared" si="51"/>
        <v>-1.865144641470468</v>
      </c>
      <c r="T107" s="8">
        <f t="shared" si="51"/>
        <v>-1.865144641470468</v>
      </c>
      <c r="V107" s="8" t="e">
        <f t="shared" si="52"/>
        <v>#NUM!</v>
      </c>
      <c r="W107" s="8" t="e">
        <f t="shared" si="53"/>
        <v>#NUM!</v>
      </c>
    </row>
    <row r="108" spans="1:23" x14ac:dyDescent="0.35">
      <c r="A108" s="2">
        <f>A106</f>
        <v>0</v>
      </c>
      <c r="B108" s="2">
        <f t="shared" ref="B108:C108" si="73">B106</f>
        <v>0</v>
      </c>
      <c r="C108" s="2">
        <f t="shared" si="73"/>
        <v>0</v>
      </c>
      <c r="D108" s="17"/>
      <c r="E108" s="18"/>
      <c r="F108" s="17"/>
      <c r="G108" s="19"/>
      <c r="H108" s="19"/>
      <c r="I108" s="19"/>
      <c r="J108" s="19"/>
      <c r="K108" s="20"/>
      <c r="M108" s="8">
        <f t="shared" si="48"/>
        <v>-0.2325568181818182</v>
      </c>
      <c r="N108" s="8">
        <f t="shared" si="49"/>
        <v>-2.3926503147362839</v>
      </c>
      <c r="P108" s="8">
        <f t="shared" si="50"/>
        <v>-0.18128520519599955</v>
      </c>
      <c r="Q108" s="8">
        <f t="shared" si="50"/>
        <v>-0.18128520519599955</v>
      </c>
      <c r="S108" s="8">
        <f t="shared" si="51"/>
        <v>-1.865144641470468</v>
      </c>
      <c r="T108" s="8">
        <f t="shared" si="51"/>
        <v>-1.865144641470468</v>
      </c>
      <c r="V108" s="8" t="e">
        <f t="shared" si="52"/>
        <v>#NUM!</v>
      </c>
      <c r="W108" s="8" t="e">
        <f t="shared" si="53"/>
        <v>#NUM!</v>
      </c>
    </row>
    <row r="109" spans="1:23" x14ac:dyDescent="0.35">
      <c r="A109" s="2">
        <f>'PET Catalysis Raw Summary'!A35</f>
        <v>0</v>
      </c>
      <c r="B109" s="2">
        <f>'PET Catalysis Raw Summary'!B35</f>
        <v>0</v>
      </c>
      <c r="C109" s="2">
        <f>'PET Catalysis Raw Summary'!C35</f>
        <v>0</v>
      </c>
      <c r="D109" s="17"/>
      <c r="E109" s="18"/>
      <c r="F109" s="17"/>
      <c r="G109" s="19"/>
      <c r="H109" s="19"/>
      <c r="I109" s="19"/>
      <c r="J109" s="19"/>
      <c r="K109" s="20"/>
      <c r="M109" s="8">
        <f t="shared" si="48"/>
        <v>-0.2325568181818182</v>
      </c>
      <c r="N109" s="8">
        <f t="shared" si="49"/>
        <v>-2.3926503147362839</v>
      </c>
      <c r="P109" s="8">
        <f t="shared" ref="P109:Q123" si="74">(G109-0.1577)/0.8699</f>
        <v>-0.18128520519599955</v>
      </c>
      <c r="Q109" s="8">
        <f t="shared" si="74"/>
        <v>-0.18128520519599955</v>
      </c>
      <c r="S109" s="8">
        <f t="shared" ref="S109:T123" si="75">(P109/$Q$8)*100</f>
        <v>-1.865144641470468</v>
      </c>
      <c r="T109" s="8">
        <f t="shared" si="75"/>
        <v>-1.865144641470468</v>
      </c>
      <c r="V109" s="8" t="e">
        <f t="shared" si="52"/>
        <v>#NUM!</v>
      </c>
      <c r="W109" s="8" t="e">
        <f t="shared" si="53"/>
        <v>#NUM!</v>
      </c>
    </row>
    <row r="110" spans="1:23" x14ac:dyDescent="0.35">
      <c r="A110" s="2">
        <f>A109</f>
        <v>0</v>
      </c>
      <c r="B110" s="2">
        <f t="shared" ref="B110:C110" si="76">B109</f>
        <v>0</v>
      </c>
      <c r="C110" s="2">
        <f t="shared" si="76"/>
        <v>0</v>
      </c>
      <c r="D110" s="17"/>
      <c r="E110" s="18"/>
      <c r="F110" s="17"/>
      <c r="G110" s="19"/>
      <c r="H110" s="19"/>
      <c r="I110" s="19"/>
      <c r="J110" s="19"/>
      <c r="K110" s="20"/>
      <c r="M110" s="8">
        <f t="shared" si="48"/>
        <v>-0.2325568181818182</v>
      </c>
      <c r="N110" s="8">
        <f t="shared" si="49"/>
        <v>-2.3926503147362839</v>
      </c>
      <c r="P110" s="8">
        <f t="shared" si="74"/>
        <v>-0.18128520519599955</v>
      </c>
      <c r="Q110" s="8">
        <f t="shared" si="74"/>
        <v>-0.18128520519599955</v>
      </c>
      <c r="S110" s="8">
        <f t="shared" si="75"/>
        <v>-1.865144641470468</v>
      </c>
      <c r="T110" s="8">
        <f t="shared" si="75"/>
        <v>-1.865144641470468</v>
      </c>
      <c r="V110" s="8" t="e">
        <f t="shared" si="52"/>
        <v>#NUM!</v>
      </c>
      <c r="W110" s="8" t="e">
        <f t="shared" si="53"/>
        <v>#NUM!</v>
      </c>
    </row>
    <row r="111" spans="1:23" x14ac:dyDescent="0.35">
      <c r="A111" s="2">
        <f>A109</f>
        <v>0</v>
      </c>
      <c r="B111" s="2">
        <f t="shared" ref="B111:C111" si="77">B109</f>
        <v>0</v>
      </c>
      <c r="C111" s="2">
        <f t="shared" si="77"/>
        <v>0</v>
      </c>
      <c r="D111" s="17"/>
      <c r="E111" s="18"/>
      <c r="F111" s="17"/>
      <c r="G111" s="19"/>
      <c r="H111" s="19"/>
      <c r="I111" s="19"/>
      <c r="J111" s="19"/>
      <c r="K111" s="20"/>
      <c r="M111" s="8">
        <f t="shared" si="48"/>
        <v>-0.2325568181818182</v>
      </c>
      <c r="N111" s="8">
        <f t="shared" si="49"/>
        <v>-2.3926503147362839</v>
      </c>
      <c r="P111" s="8">
        <f t="shared" si="74"/>
        <v>-0.18128520519599955</v>
      </c>
      <c r="Q111" s="8">
        <f t="shared" si="74"/>
        <v>-0.18128520519599955</v>
      </c>
      <c r="S111" s="8">
        <f t="shared" si="75"/>
        <v>-1.865144641470468</v>
      </c>
      <c r="T111" s="8">
        <f t="shared" si="75"/>
        <v>-1.865144641470468</v>
      </c>
      <c r="V111" s="8" t="e">
        <f t="shared" si="52"/>
        <v>#NUM!</v>
      </c>
      <c r="W111" s="8" t="e">
        <f t="shared" si="53"/>
        <v>#NUM!</v>
      </c>
    </row>
    <row r="112" spans="1:23" x14ac:dyDescent="0.35">
      <c r="A112" s="2">
        <f>'PET Catalysis Raw Summary'!A36</f>
        <v>0</v>
      </c>
      <c r="B112" s="2">
        <f>'PET Catalysis Raw Summary'!B36</f>
        <v>0</v>
      </c>
      <c r="C112" s="2">
        <f>'PET Catalysis Raw Summary'!C36</f>
        <v>0</v>
      </c>
      <c r="D112" s="17"/>
      <c r="E112" s="18"/>
      <c r="F112" s="17"/>
      <c r="G112" s="19"/>
      <c r="H112" s="19"/>
      <c r="I112" s="19"/>
      <c r="J112" s="19"/>
      <c r="K112" s="20"/>
      <c r="M112" s="8">
        <f t="shared" si="48"/>
        <v>-0.2325568181818182</v>
      </c>
      <c r="N112" s="8">
        <f t="shared" si="49"/>
        <v>-2.3926503147362839</v>
      </c>
      <c r="P112" s="8">
        <f t="shared" si="74"/>
        <v>-0.18128520519599955</v>
      </c>
      <c r="Q112" s="8">
        <f t="shared" si="74"/>
        <v>-0.18128520519599955</v>
      </c>
      <c r="S112" s="8">
        <f t="shared" si="75"/>
        <v>-1.865144641470468</v>
      </c>
      <c r="T112" s="8">
        <f t="shared" si="75"/>
        <v>-1.865144641470468</v>
      </c>
      <c r="V112" s="8" t="e">
        <f t="shared" si="52"/>
        <v>#NUM!</v>
      </c>
      <c r="W112" s="8" t="e">
        <f t="shared" si="53"/>
        <v>#NUM!</v>
      </c>
    </row>
    <row r="113" spans="1:23" x14ac:dyDescent="0.35">
      <c r="A113" s="2">
        <f>A112</f>
        <v>0</v>
      </c>
      <c r="B113" s="2">
        <f t="shared" ref="B113:C113" si="78">B112</f>
        <v>0</v>
      </c>
      <c r="C113" s="2">
        <f t="shared" si="78"/>
        <v>0</v>
      </c>
      <c r="D113" s="17"/>
      <c r="E113" s="18"/>
      <c r="F113" s="17"/>
      <c r="G113" s="19"/>
      <c r="H113" s="19"/>
      <c r="I113" s="19"/>
      <c r="J113" s="19"/>
      <c r="K113" s="20"/>
      <c r="M113" s="8">
        <f t="shared" si="48"/>
        <v>-0.2325568181818182</v>
      </c>
      <c r="N113" s="8">
        <f t="shared" si="49"/>
        <v>-2.3926503147362839</v>
      </c>
      <c r="P113" s="8">
        <f t="shared" si="74"/>
        <v>-0.18128520519599955</v>
      </c>
      <c r="Q113" s="8">
        <f t="shared" si="74"/>
        <v>-0.18128520519599955</v>
      </c>
      <c r="S113" s="8">
        <f t="shared" si="75"/>
        <v>-1.865144641470468</v>
      </c>
      <c r="T113" s="8">
        <f t="shared" si="75"/>
        <v>-1.865144641470468</v>
      </c>
      <c r="V113" s="8" t="e">
        <f t="shared" si="52"/>
        <v>#NUM!</v>
      </c>
      <c r="W113" s="8" t="e">
        <f t="shared" si="53"/>
        <v>#NUM!</v>
      </c>
    </row>
    <row r="114" spans="1:23" x14ac:dyDescent="0.35">
      <c r="A114" s="2">
        <f>A112</f>
        <v>0</v>
      </c>
      <c r="B114" s="2">
        <f t="shared" ref="B114:C114" si="79">B112</f>
        <v>0</v>
      </c>
      <c r="C114" s="2">
        <f t="shared" si="79"/>
        <v>0</v>
      </c>
      <c r="D114" s="17"/>
      <c r="E114" s="18"/>
      <c r="F114" s="17"/>
      <c r="G114" s="19"/>
      <c r="H114" s="19"/>
      <c r="I114" s="19"/>
      <c r="J114" s="19"/>
      <c r="K114" s="20"/>
      <c r="M114" s="8">
        <f t="shared" si="48"/>
        <v>-0.2325568181818182</v>
      </c>
      <c r="N114" s="8">
        <f t="shared" si="49"/>
        <v>-2.3926503147362839</v>
      </c>
      <c r="P114" s="8">
        <f t="shared" si="74"/>
        <v>-0.18128520519599955</v>
      </c>
      <c r="Q114" s="8">
        <f t="shared" si="74"/>
        <v>-0.18128520519599955</v>
      </c>
      <c r="S114" s="8">
        <f t="shared" si="75"/>
        <v>-1.865144641470468</v>
      </c>
      <c r="T114" s="8">
        <f t="shared" si="75"/>
        <v>-1.865144641470468</v>
      </c>
      <c r="V114" s="8" t="e">
        <f t="shared" si="52"/>
        <v>#NUM!</v>
      </c>
      <c r="W114" s="8" t="e">
        <f t="shared" si="53"/>
        <v>#NUM!</v>
      </c>
    </row>
    <row r="115" spans="1:23" x14ac:dyDescent="0.35">
      <c r="A115" s="2">
        <f>'PET Catalysis Raw Summary'!A37</f>
        <v>0</v>
      </c>
      <c r="B115" s="2">
        <f>'PET Catalysis Raw Summary'!B37</f>
        <v>0</v>
      </c>
      <c r="C115" s="2">
        <f>'PET Catalysis Raw Summary'!C37</f>
        <v>0</v>
      </c>
      <c r="D115" s="17"/>
      <c r="E115" s="18"/>
      <c r="F115" s="17"/>
      <c r="G115" s="19"/>
      <c r="H115" s="19"/>
      <c r="I115" s="19"/>
      <c r="J115" s="19"/>
      <c r="K115" s="20"/>
      <c r="M115" s="8">
        <f t="shared" si="48"/>
        <v>-0.2325568181818182</v>
      </c>
      <c r="N115" s="8">
        <f t="shared" si="49"/>
        <v>-2.3926503147362839</v>
      </c>
      <c r="P115" s="8">
        <f t="shared" si="74"/>
        <v>-0.18128520519599955</v>
      </c>
      <c r="Q115" s="8">
        <f t="shared" si="74"/>
        <v>-0.18128520519599955</v>
      </c>
      <c r="S115" s="8">
        <f t="shared" si="75"/>
        <v>-1.865144641470468</v>
      </c>
      <c r="T115" s="8">
        <f t="shared" si="75"/>
        <v>-1.865144641470468</v>
      </c>
      <c r="V115" s="8" t="e">
        <f t="shared" si="52"/>
        <v>#NUM!</v>
      </c>
      <c r="W115" s="8" t="e">
        <f t="shared" si="53"/>
        <v>#NUM!</v>
      </c>
    </row>
    <row r="116" spans="1:23" x14ac:dyDescent="0.35">
      <c r="A116" s="2">
        <f>A115</f>
        <v>0</v>
      </c>
      <c r="B116" s="2">
        <f t="shared" ref="B116:C116" si="80">B115</f>
        <v>0</v>
      </c>
      <c r="C116" s="2">
        <f t="shared" si="80"/>
        <v>0</v>
      </c>
      <c r="D116" s="17"/>
      <c r="E116" s="18"/>
      <c r="F116" s="17"/>
      <c r="G116" s="19"/>
      <c r="H116" s="19"/>
      <c r="I116" s="19"/>
      <c r="J116" s="19"/>
      <c r="K116" s="20"/>
      <c r="M116" s="8">
        <f t="shared" si="48"/>
        <v>-0.2325568181818182</v>
      </c>
      <c r="N116" s="8">
        <f t="shared" si="49"/>
        <v>-2.3926503147362839</v>
      </c>
      <c r="P116" s="8">
        <f t="shared" si="74"/>
        <v>-0.18128520519599955</v>
      </c>
      <c r="Q116" s="8">
        <f t="shared" si="74"/>
        <v>-0.18128520519599955</v>
      </c>
      <c r="S116" s="8">
        <f t="shared" si="75"/>
        <v>-1.865144641470468</v>
      </c>
      <c r="T116" s="8">
        <f t="shared" si="75"/>
        <v>-1.865144641470468</v>
      </c>
      <c r="V116" s="8" t="e">
        <f t="shared" si="52"/>
        <v>#NUM!</v>
      </c>
      <c r="W116" s="8" t="e">
        <f t="shared" si="53"/>
        <v>#NUM!</v>
      </c>
    </row>
    <row r="117" spans="1:23" x14ac:dyDescent="0.35">
      <c r="A117" s="2">
        <f>A115</f>
        <v>0</v>
      </c>
      <c r="B117" s="2">
        <f t="shared" ref="B117:C117" si="81">B115</f>
        <v>0</v>
      </c>
      <c r="C117" s="2">
        <f t="shared" si="81"/>
        <v>0</v>
      </c>
      <c r="D117" s="17"/>
      <c r="E117" s="18"/>
      <c r="F117" s="17"/>
      <c r="G117" s="19"/>
      <c r="H117" s="19"/>
      <c r="I117" s="19"/>
      <c r="J117" s="19"/>
      <c r="K117" s="20"/>
      <c r="M117" s="8">
        <f t="shared" si="48"/>
        <v>-0.2325568181818182</v>
      </c>
      <c r="N117" s="8">
        <f t="shared" si="49"/>
        <v>-2.3926503147362839</v>
      </c>
      <c r="P117" s="8">
        <f t="shared" si="74"/>
        <v>-0.18128520519599955</v>
      </c>
      <c r="Q117" s="8">
        <f t="shared" si="74"/>
        <v>-0.18128520519599955</v>
      </c>
      <c r="S117" s="8">
        <f t="shared" si="75"/>
        <v>-1.865144641470468</v>
      </c>
      <c r="T117" s="8">
        <f t="shared" si="75"/>
        <v>-1.865144641470468</v>
      </c>
      <c r="V117" s="8" t="e">
        <f t="shared" si="52"/>
        <v>#NUM!</v>
      </c>
      <c r="W117" s="8" t="e">
        <f t="shared" si="53"/>
        <v>#NUM!</v>
      </c>
    </row>
    <row r="118" spans="1:23" x14ac:dyDescent="0.35">
      <c r="A118" s="2">
        <f>'PET Catalysis Raw Summary'!A38</f>
        <v>0</v>
      </c>
      <c r="B118" s="2">
        <f>'PET Catalysis Raw Summary'!B38</f>
        <v>0</v>
      </c>
      <c r="C118" s="2">
        <f>'PET Catalysis Raw Summary'!C38</f>
        <v>0</v>
      </c>
      <c r="D118" s="17"/>
      <c r="E118" s="18"/>
      <c r="F118" s="17"/>
      <c r="G118" s="19"/>
      <c r="H118" s="19"/>
      <c r="I118" s="19"/>
      <c r="J118" s="19"/>
      <c r="K118" s="20"/>
      <c r="M118" s="8">
        <f t="shared" si="48"/>
        <v>-0.2325568181818182</v>
      </c>
      <c r="N118" s="8">
        <f t="shared" si="49"/>
        <v>-2.3926503147362839</v>
      </c>
      <c r="P118" s="8">
        <f t="shared" si="74"/>
        <v>-0.18128520519599955</v>
      </c>
      <c r="Q118" s="8">
        <f t="shared" si="74"/>
        <v>-0.18128520519599955</v>
      </c>
      <c r="S118" s="8">
        <f t="shared" si="75"/>
        <v>-1.865144641470468</v>
      </c>
      <c r="T118" s="8">
        <f t="shared" si="75"/>
        <v>-1.865144641470468</v>
      </c>
      <c r="V118" s="8" t="e">
        <f t="shared" si="52"/>
        <v>#NUM!</v>
      </c>
      <c r="W118" s="8" t="e">
        <f t="shared" si="53"/>
        <v>#NUM!</v>
      </c>
    </row>
    <row r="119" spans="1:23" x14ac:dyDescent="0.35">
      <c r="A119" s="2">
        <f>A118</f>
        <v>0</v>
      </c>
      <c r="B119" s="2">
        <f t="shared" ref="B119:C119" si="82">B118</f>
        <v>0</v>
      </c>
      <c r="C119" s="2">
        <f t="shared" si="82"/>
        <v>0</v>
      </c>
      <c r="D119" s="17"/>
      <c r="E119" s="18"/>
      <c r="F119" s="17"/>
      <c r="G119" s="19"/>
      <c r="H119" s="19"/>
      <c r="I119" s="19"/>
      <c r="J119" s="19"/>
      <c r="K119" s="20"/>
      <c r="M119" s="8">
        <f t="shared" si="48"/>
        <v>-0.2325568181818182</v>
      </c>
      <c r="N119" s="8">
        <f t="shared" si="49"/>
        <v>-2.3926503147362839</v>
      </c>
      <c r="P119" s="8">
        <f t="shared" si="74"/>
        <v>-0.18128520519599955</v>
      </c>
      <c r="Q119" s="8">
        <f t="shared" si="74"/>
        <v>-0.18128520519599955</v>
      </c>
      <c r="S119" s="8">
        <f t="shared" si="75"/>
        <v>-1.865144641470468</v>
      </c>
      <c r="T119" s="8">
        <f t="shared" si="75"/>
        <v>-1.865144641470468</v>
      </c>
      <c r="V119" s="8" t="e">
        <f t="shared" si="52"/>
        <v>#NUM!</v>
      </c>
      <c r="W119" s="8" t="e">
        <f t="shared" si="53"/>
        <v>#NUM!</v>
      </c>
    </row>
    <row r="120" spans="1:23" x14ac:dyDescent="0.35">
      <c r="A120" s="2">
        <f>A118</f>
        <v>0</v>
      </c>
      <c r="B120" s="2">
        <f t="shared" ref="B120:C120" si="83">B118</f>
        <v>0</v>
      </c>
      <c r="C120" s="2">
        <f t="shared" si="83"/>
        <v>0</v>
      </c>
      <c r="D120" s="17"/>
      <c r="E120" s="18"/>
      <c r="F120" s="17"/>
      <c r="G120" s="19"/>
      <c r="H120" s="19"/>
      <c r="I120" s="19"/>
      <c r="J120" s="19"/>
      <c r="K120" s="20"/>
      <c r="M120" s="8">
        <f t="shared" si="48"/>
        <v>-0.2325568181818182</v>
      </c>
      <c r="N120" s="8">
        <f t="shared" si="49"/>
        <v>-2.3926503147362839</v>
      </c>
      <c r="P120" s="8">
        <f t="shared" si="74"/>
        <v>-0.18128520519599955</v>
      </c>
      <c r="Q120" s="8">
        <f t="shared" si="74"/>
        <v>-0.18128520519599955</v>
      </c>
      <c r="S120" s="8">
        <f t="shared" si="75"/>
        <v>-1.865144641470468</v>
      </c>
      <c r="T120" s="8">
        <f t="shared" si="75"/>
        <v>-1.865144641470468</v>
      </c>
      <c r="V120" s="8" t="e">
        <f t="shared" si="52"/>
        <v>#NUM!</v>
      </c>
      <c r="W120" s="8" t="e">
        <f t="shared" si="53"/>
        <v>#NUM!</v>
      </c>
    </row>
    <row r="121" spans="1:23" x14ac:dyDescent="0.35">
      <c r="A121" s="2">
        <f>'PET Catalysis Raw Summary'!A39</f>
        <v>0</v>
      </c>
      <c r="B121" s="2">
        <f>'PET Catalysis Raw Summary'!B39</f>
        <v>0</v>
      </c>
      <c r="C121" s="2">
        <f>'PET Catalysis Raw Summary'!C39</f>
        <v>0</v>
      </c>
      <c r="D121" s="17"/>
      <c r="E121" s="18"/>
      <c r="F121" s="17"/>
      <c r="G121" s="19"/>
      <c r="H121" s="19"/>
      <c r="I121" s="19"/>
      <c r="J121" s="19"/>
      <c r="K121" s="20"/>
      <c r="M121" s="8">
        <f t="shared" si="48"/>
        <v>-0.2325568181818182</v>
      </c>
      <c r="N121" s="8">
        <f t="shared" si="49"/>
        <v>-2.3926503147362839</v>
      </c>
      <c r="P121" s="8">
        <f t="shared" si="74"/>
        <v>-0.18128520519599955</v>
      </c>
      <c r="Q121" s="8">
        <f t="shared" si="74"/>
        <v>-0.18128520519599955</v>
      </c>
      <c r="S121" s="8">
        <f t="shared" si="75"/>
        <v>-1.865144641470468</v>
      </c>
      <c r="T121" s="8">
        <f t="shared" si="75"/>
        <v>-1.865144641470468</v>
      </c>
      <c r="V121" s="8" t="e">
        <f t="shared" si="52"/>
        <v>#NUM!</v>
      </c>
      <c r="W121" s="8" t="e">
        <f t="shared" si="53"/>
        <v>#NUM!</v>
      </c>
    </row>
    <row r="122" spans="1:23" x14ac:dyDescent="0.35">
      <c r="A122" s="2">
        <f>A121</f>
        <v>0</v>
      </c>
      <c r="B122" s="2">
        <f t="shared" ref="B122:C122" si="84">B121</f>
        <v>0</v>
      </c>
      <c r="C122" s="2">
        <f t="shared" si="84"/>
        <v>0</v>
      </c>
      <c r="D122" s="17"/>
      <c r="E122" s="18"/>
      <c r="F122" s="17"/>
      <c r="G122" s="19"/>
      <c r="H122" s="19"/>
      <c r="I122" s="19"/>
      <c r="J122" s="19"/>
      <c r="K122" s="20"/>
      <c r="M122" s="8">
        <f t="shared" si="48"/>
        <v>-0.2325568181818182</v>
      </c>
      <c r="N122" s="8">
        <f t="shared" si="49"/>
        <v>-2.3926503147362839</v>
      </c>
      <c r="P122" s="8">
        <f t="shared" si="74"/>
        <v>-0.18128520519599955</v>
      </c>
      <c r="Q122" s="8">
        <f t="shared" si="74"/>
        <v>-0.18128520519599955</v>
      </c>
      <c r="S122" s="8">
        <f t="shared" si="75"/>
        <v>-1.865144641470468</v>
      </c>
      <c r="T122" s="8">
        <f t="shared" si="75"/>
        <v>-1.865144641470468</v>
      </c>
      <c r="V122" s="8" t="e">
        <f t="shared" si="52"/>
        <v>#NUM!</v>
      </c>
      <c r="W122" s="8" t="e">
        <f t="shared" si="53"/>
        <v>#NUM!</v>
      </c>
    </row>
    <row r="123" spans="1:23" x14ac:dyDescent="0.35">
      <c r="A123" s="2">
        <f>A121</f>
        <v>0</v>
      </c>
      <c r="B123" s="2">
        <f t="shared" ref="B123:C123" si="85">B121</f>
        <v>0</v>
      </c>
      <c r="C123" s="2">
        <f t="shared" si="85"/>
        <v>0</v>
      </c>
      <c r="D123" s="17"/>
      <c r="E123" s="18"/>
      <c r="F123" s="17"/>
      <c r="G123" s="19"/>
      <c r="H123" s="19"/>
      <c r="I123" s="19"/>
      <c r="J123" s="19"/>
      <c r="K123" s="20"/>
      <c r="M123" s="8">
        <f t="shared" si="48"/>
        <v>-0.2325568181818182</v>
      </c>
      <c r="N123" s="8">
        <f t="shared" si="49"/>
        <v>-2.3926503147362839</v>
      </c>
      <c r="P123" s="8">
        <f t="shared" si="74"/>
        <v>-0.18128520519599955</v>
      </c>
      <c r="Q123" s="8">
        <f t="shared" si="74"/>
        <v>-0.18128520519599955</v>
      </c>
      <c r="S123" s="8">
        <f t="shared" si="75"/>
        <v>-1.865144641470468</v>
      </c>
      <c r="T123" s="8">
        <f t="shared" si="75"/>
        <v>-1.865144641470468</v>
      </c>
      <c r="V123" s="8" t="e">
        <f t="shared" si="52"/>
        <v>#NUM!</v>
      </c>
      <c r="W123" s="8" t="e">
        <f t="shared" si="53"/>
        <v>#NUM!</v>
      </c>
    </row>
    <row r="130" spans="4:11" x14ac:dyDescent="0.35">
      <c r="D130" s="70" t="s">
        <v>238</v>
      </c>
    </row>
    <row r="131" spans="4:11" x14ac:dyDescent="0.35">
      <c r="D131" s="62" t="s">
        <v>231</v>
      </c>
      <c r="E131" s="63" t="s">
        <v>81</v>
      </c>
      <c r="F131" s="62">
        <v>2.9340000000000002</v>
      </c>
      <c r="G131" s="64">
        <v>0.61099999999999999</v>
      </c>
      <c r="H131" s="64">
        <v>0.58099999999999996</v>
      </c>
      <c r="I131" s="64">
        <v>2.8839999999999999</v>
      </c>
      <c r="J131" s="64">
        <v>0.85399999999999998</v>
      </c>
      <c r="K131" s="65">
        <v>0.78100000000000003</v>
      </c>
    </row>
    <row r="132" spans="4:11" x14ac:dyDescent="0.35">
      <c r="D132" s="62" t="s">
        <v>232</v>
      </c>
      <c r="E132" s="63" t="s">
        <v>81</v>
      </c>
      <c r="F132" s="62" t="s">
        <v>99</v>
      </c>
      <c r="G132" s="64">
        <v>1.67</v>
      </c>
      <c r="H132" s="64">
        <v>1.637</v>
      </c>
      <c r="I132" s="64">
        <v>2.8839999999999999</v>
      </c>
      <c r="J132" s="64">
        <v>0.85399999999999998</v>
      </c>
      <c r="K132" s="65">
        <v>0.78100000000000003</v>
      </c>
    </row>
    <row r="133" spans="4:11" x14ac:dyDescent="0.35">
      <c r="D133" s="62" t="s">
        <v>233</v>
      </c>
      <c r="E133" s="63" t="s">
        <v>81</v>
      </c>
      <c r="F133" s="62">
        <v>2.9860000000000002</v>
      </c>
      <c r="G133" s="64">
        <v>0.81499999999999995</v>
      </c>
      <c r="H133" s="64">
        <v>0.77600000000000002</v>
      </c>
      <c r="I133" s="64">
        <v>2.8839999999999999</v>
      </c>
      <c r="J133" s="64">
        <v>0.85399999999999998</v>
      </c>
      <c r="K133" s="65">
        <v>0.78100000000000003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61424-E5E3-4E4B-ADF8-37608E6259B7}">
  <dimension ref="A2:W119"/>
  <sheetViews>
    <sheetView tabSelected="1" workbookViewId="0">
      <pane xSplit="3" ySplit="8" topLeftCell="O48" activePane="bottomRight" state="frozen"/>
      <selection pane="topRight" activeCell="D1" sqref="D1"/>
      <selection pane="bottomLeft" activeCell="A7" sqref="A7"/>
      <selection pane="bottomRight" activeCell="Q56" sqref="Q56"/>
    </sheetView>
  </sheetViews>
  <sheetFormatPr defaultRowHeight="14.5" x14ac:dyDescent="0.35"/>
  <cols>
    <col min="1" max="1" width="15.7265625" style="23" customWidth="1"/>
    <col min="2" max="2" width="27.54296875" style="23" customWidth="1"/>
    <col min="3" max="3" width="23.36328125" style="23" customWidth="1"/>
    <col min="4" max="4" width="11.7265625" style="23" customWidth="1"/>
    <col min="5" max="5" width="19.26953125" style="23" customWidth="1"/>
    <col min="6" max="6" width="24" style="23" bestFit="1" customWidth="1"/>
    <col min="7" max="8" width="14.7265625" style="23" bestFit="1" customWidth="1"/>
    <col min="9" max="9" width="54.7265625" style="23" bestFit="1" customWidth="1"/>
    <col min="10" max="11" width="45.26953125" style="23" bestFit="1" customWidth="1"/>
    <col min="13" max="13" width="30.7265625" style="25" customWidth="1"/>
    <col min="14" max="14" width="9.1796875" style="25"/>
    <col min="15" max="15" width="20.453125" style="25" bestFit="1" customWidth="1"/>
    <col min="16" max="16" width="28.26953125" style="25" bestFit="1" customWidth="1"/>
    <col min="17" max="17" width="10.26953125" customWidth="1"/>
    <col min="18" max="18" width="20.453125" style="25" bestFit="1" customWidth="1"/>
    <col min="19" max="19" width="28.26953125" style="25" bestFit="1" customWidth="1"/>
    <col min="21" max="21" width="20.453125" style="25" bestFit="1" customWidth="1"/>
    <col min="22" max="22" width="28.26953125" style="25" customWidth="1"/>
    <col min="23" max="23" width="26.26953125" style="25" customWidth="1"/>
  </cols>
  <sheetData>
    <row r="2" spans="1:23" x14ac:dyDescent="0.35">
      <c r="O2" s="29" t="s">
        <v>32</v>
      </c>
      <c r="P2" s="25" t="str">
        <f>U2</f>
        <v>nonlinear regression</v>
      </c>
      <c r="R2" s="29" t="s">
        <v>33</v>
      </c>
      <c r="U2" s="29" t="s">
        <v>34</v>
      </c>
    </row>
    <row r="3" spans="1:23" x14ac:dyDescent="0.35">
      <c r="O3" s="25" t="s">
        <v>3</v>
      </c>
      <c r="R3" s="25" t="s">
        <v>3</v>
      </c>
      <c r="U3" s="25" t="s">
        <v>3</v>
      </c>
      <c r="V3" s="25" t="str">
        <f>'PET Catalysis Raw Data'!V2</f>
        <v>285nm nonlinear regression equation (Prism Sigmoidal 4PL)</v>
      </c>
    </row>
    <row r="4" spans="1:23" x14ac:dyDescent="0.35">
      <c r="R4" s="25" t="s">
        <v>4</v>
      </c>
      <c r="S4" s="25" t="str">
        <f>'PET Catalysis Raw Data'!Q3</f>
        <v>Abs = 0.8699[BHET] + 0.1577</v>
      </c>
      <c r="U4" s="25" t="s">
        <v>5</v>
      </c>
      <c r="V4" s="25" t="str">
        <f>'PET Catalysis Raw Data'!V3</f>
        <v>Abs = bottom + (top-bottom)/(1+(IC50/X)^HillSlope)</v>
      </c>
    </row>
    <row r="5" spans="1:23" x14ac:dyDescent="0.35">
      <c r="R5" s="25" t="s">
        <v>5</v>
      </c>
      <c r="S5" s="25" t="str">
        <f>'PET Catalysis Raw Data'!Q4</f>
        <v>Abs = 0.3520[BHET] + 0.08186</v>
      </c>
      <c r="V5" s="25" t="str">
        <f>'PET Catalysis Raw Data'!V4</f>
        <v>Abs = 0.07992 + (4.769-0.07992)/(1+(7.167/[BHET])^1.245)</v>
      </c>
    </row>
    <row r="6" spans="1:23" x14ac:dyDescent="0.35">
      <c r="R6" s="25" t="s">
        <v>8</v>
      </c>
      <c r="S6" s="25">
        <f>'PET Catalysis Raw Data'!Q8</f>
        <v>10.562017850325388</v>
      </c>
      <c r="U6" s="8" t="str">
        <f>'PET Catalysis Raw Data'!V6</f>
        <v>R2 = 0.997</v>
      </c>
      <c r="V6" s="25" t="str">
        <f>'PET Catalysis Raw Data'!V5</f>
        <v>[BHET] = 7.167 / (((4.769-Abs)/(Abs-0.07992))^(1/1.245))</v>
      </c>
    </row>
    <row r="8" spans="1:23" s="21" customFormat="1" x14ac:dyDescent="0.35">
      <c r="A8" s="22" t="str">
        <f>'PET Catalysis Raw Data'!A11</f>
        <v>Run</v>
      </c>
      <c r="B8" s="22" t="str">
        <f>'PET Catalysis Raw Data'!B11</f>
        <v>Catalyst Acid</v>
      </c>
      <c r="C8" s="22" t="str">
        <f>'PET Catalysis Raw Data'!C11</f>
        <v>Catalyst Base</v>
      </c>
      <c r="D8" s="22" t="str">
        <f>'PET Catalysis Raw Data'!D11</f>
        <v>Well</v>
      </c>
      <c r="E8" s="22" t="str">
        <f>'PET Catalysis Raw Data'!E11</f>
        <v>Content</v>
      </c>
      <c r="F8" s="22" t="str">
        <f>'PET Catalysis Raw Data'!F11</f>
        <v>Raw Data  (Abs Spectrum)</v>
      </c>
      <c r="G8" s="22" t="str">
        <f>'PET Catalysis Raw Data'!G11</f>
        <v>Raw Data  (260)</v>
      </c>
      <c r="H8" s="22" t="str">
        <f>'PET Catalysis Raw Data'!H11</f>
        <v>Raw Data  (285)</v>
      </c>
      <c r="I8" s="22" t="str">
        <f>'PET Catalysis Raw Data'!I11</f>
        <v>Average over replicates based on Raw Data   (Abs Spectrum)</v>
      </c>
      <c r="J8" s="22" t="str">
        <f>'PET Catalysis Raw Data'!J11</f>
        <v>Average over replicates based on Raw Data   (260)</v>
      </c>
      <c r="K8" s="22" t="str">
        <f>'PET Catalysis Raw Data'!K11</f>
        <v>Average over replicates based on Raw Data   (285)</v>
      </c>
      <c r="M8" s="6" t="s">
        <v>21</v>
      </c>
      <c r="N8" s="26"/>
      <c r="O8" s="6" t="s">
        <v>1</v>
      </c>
      <c r="P8" s="6" t="s">
        <v>10</v>
      </c>
      <c r="R8" s="6" t="s">
        <v>1</v>
      </c>
      <c r="S8" s="6" t="s">
        <v>10</v>
      </c>
      <c r="U8" s="6" t="s">
        <v>1</v>
      </c>
      <c r="V8" s="6" t="s">
        <v>10</v>
      </c>
      <c r="W8" s="26"/>
    </row>
    <row r="9" spans="1:23" x14ac:dyDescent="0.35">
      <c r="A9" s="23" t="str">
        <f>'PET Catalysis Raw Data'!A13</f>
        <v>066C-1</v>
      </c>
      <c r="B9" s="23" t="str">
        <f>'PET Catalysis Raw Data'!B13</f>
        <v>PVP</v>
      </c>
      <c r="C9" s="23" t="str">
        <f>'PET Catalysis Raw Data'!C13</f>
        <v>NET3</v>
      </c>
      <c r="D9" s="23" t="str">
        <f>'PET Catalysis Raw Data'!D13</f>
        <v>A01</v>
      </c>
      <c r="E9" s="23" t="str">
        <f>'PET Catalysis Raw Data'!E13</f>
        <v>Sample X1</v>
      </c>
      <c r="F9" s="23">
        <f>'PET Catalysis Raw Data'!F13</f>
        <v>2.7919999999999998</v>
      </c>
      <c r="G9" s="23">
        <f>'PET Catalysis Raw Data'!G13</f>
        <v>0.65</v>
      </c>
      <c r="H9" s="23">
        <f>'PET Catalysis Raw Data'!H13</f>
        <v>0.48799999999999999</v>
      </c>
      <c r="I9" s="23">
        <f>'PET Catalysis Raw Data'!I13</f>
        <v>2.7429999999999999</v>
      </c>
      <c r="J9" s="23">
        <f>'PET Catalysis Raw Data'!J13</f>
        <v>0.51700000000000002</v>
      </c>
      <c r="K9" s="23">
        <f>'PET Catalysis Raw Data'!K13</f>
        <v>0.36299999999999999</v>
      </c>
      <c r="M9" s="8">
        <f>H9-'Baseline UV'!$D$3</f>
        <v>0.253</v>
      </c>
      <c r="O9" s="8">
        <f>U9</f>
        <v>0.52189212108025651</v>
      </c>
      <c r="P9" s="8">
        <f>(O9/$S$6)*100</f>
        <v>4.9412160486376981</v>
      </c>
      <c r="R9" s="8">
        <f>(M9-0.08186)/0.352</f>
        <v>0.48619318181818189</v>
      </c>
      <c r="S9" s="8">
        <f>(R9/$S$6)*100</f>
        <v>4.6032224969512194</v>
      </c>
      <c r="U9" s="8">
        <f>7.167/(((4.769-M9)/(M9-0.07992))^(1/1.245))</f>
        <v>0.52189212108025651</v>
      </c>
      <c r="V9" s="8">
        <f>(U9/$S$6)*100</f>
        <v>4.9412160486376981</v>
      </c>
    </row>
    <row r="10" spans="1:23" x14ac:dyDescent="0.35">
      <c r="A10" s="23" t="str">
        <f>'PET Catalysis Raw Data'!A14</f>
        <v>066C-1</v>
      </c>
      <c r="B10" s="23" t="str">
        <f>'PET Catalysis Raw Data'!B14</f>
        <v>PVP</v>
      </c>
      <c r="C10" s="23" t="str">
        <f>'PET Catalysis Raw Data'!C14</f>
        <v>NET3</v>
      </c>
      <c r="D10" s="23" t="str">
        <f>'PET Catalysis Raw Data'!D14</f>
        <v>A02</v>
      </c>
      <c r="E10" s="23" t="str">
        <f>'PET Catalysis Raw Data'!E14</f>
        <v>Sample X1</v>
      </c>
      <c r="F10" s="23">
        <f>'PET Catalysis Raw Data'!F14</f>
        <v>2.863</v>
      </c>
      <c r="G10" s="23">
        <f>'PET Catalysis Raw Data'!G14</f>
        <v>0.63800000000000001</v>
      </c>
      <c r="H10" s="23">
        <f>'PET Catalysis Raw Data'!H14</f>
        <v>0.46600000000000003</v>
      </c>
      <c r="I10" s="23">
        <f>'PET Catalysis Raw Data'!I14</f>
        <v>2.7429999999999999</v>
      </c>
      <c r="J10" s="23">
        <f>'PET Catalysis Raw Data'!J14</f>
        <v>0.51700000000000002</v>
      </c>
      <c r="K10" s="23">
        <f>'PET Catalysis Raw Data'!K14</f>
        <v>0.36299999999999999</v>
      </c>
      <c r="M10" s="8">
        <f>H10-'Baseline UV'!$D$3</f>
        <v>0.23100000000000004</v>
      </c>
      <c r="O10" s="8">
        <f>U10</f>
        <v>0.46608368196008437</v>
      </c>
      <c r="P10" s="8">
        <f t="shared" ref="P10:P73" si="0">(O10/$S$6)*100</f>
        <v>4.412828008482542</v>
      </c>
      <c r="R10" s="8">
        <f t="shared" ref="R10:R73" si="1">(M10-0.08186)/0.352</f>
        <v>0.423693181818182</v>
      </c>
      <c r="S10" s="8">
        <f>(R10/$S$6)*100</f>
        <v>4.0114795091463424</v>
      </c>
      <c r="U10" s="8">
        <f t="shared" ref="U10:U73" si="2">7.167/(((4.769-M10)/(M10-0.07992))^(1/1.245))</f>
        <v>0.46608368196008437</v>
      </c>
      <c r="V10" s="8">
        <f t="shared" ref="V10:V73" si="3">(U10/$S$6)*100</f>
        <v>4.412828008482542</v>
      </c>
    </row>
    <row r="11" spans="1:23" x14ac:dyDescent="0.35">
      <c r="A11" s="23" t="str">
        <f>'PET Catalysis Raw Data'!A15</f>
        <v>066C-1</v>
      </c>
      <c r="B11" s="23" t="str">
        <f>'PET Catalysis Raw Data'!B15</f>
        <v>PVP</v>
      </c>
      <c r="C11" s="23" t="str">
        <f>'PET Catalysis Raw Data'!C15</f>
        <v>NET3</v>
      </c>
      <c r="D11" s="23" t="str">
        <f>'PET Catalysis Raw Data'!D15</f>
        <v>A03</v>
      </c>
      <c r="E11" s="23" t="str">
        <f>'PET Catalysis Raw Data'!E15</f>
        <v>Sample X1</v>
      </c>
      <c r="F11" s="23">
        <f>'PET Catalysis Raw Data'!F15</f>
        <v>2.681</v>
      </c>
      <c r="G11" s="23">
        <f>'PET Catalysis Raw Data'!G15</f>
        <v>0.65300000000000002</v>
      </c>
      <c r="H11" s="23">
        <f>'PET Catalysis Raw Data'!H15</f>
        <v>0.49</v>
      </c>
      <c r="I11" s="23">
        <f>'PET Catalysis Raw Data'!I15</f>
        <v>2.7429999999999999</v>
      </c>
      <c r="J11" s="23">
        <f>'PET Catalysis Raw Data'!J15</f>
        <v>0.51700000000000002</v>
      </c>
      <c r="K11" s="23">
        <f>'PET Catalysis Raw Data'!K15</f>
        <v>0.36299999999999999</v>
      </c>
      <c r="M11" s="8">
        <f>H11-'Baseline UV'!$D$3</f>
        <v>0.255</v>
      </c>
      <c r="O11" s="8">
        <f t="shared" ref="O11:O74" si="4">U11</f>
        <v>0.52691797420913211</v>
      </c>
      <c r="P11" s="8">
        <f t="shared" si="0"/>
        <v>4.9888002621856877</v>
      </c>
      <c r="R11" s="8">
        <f>(M11-0.08186)/0.352</f>
        <v>0.49187500000000006</v>
      </c>
      <c r="S11" s="8">
        <f>(R11/$S$6)*100</f>
        <v>4.6570173140243902</v>
      </c>
      <c r="U11" s="8">
        <f t="shared" si="2"/>
        <v>0.52691797420913211</v>
      </c>
      <c r="V11" s="8">
        <f t="shared" si="3"/>
        <v>4.9888002621856877</v>
      </c>
    </row>
    <row r="12" spans="1:23" x14ac:dyDescent="0.35">
      <c r="A12" s="23" t="str">
        <f>'PET Catalysis Raw Data'!A16</f>
        <v>066C-2</v>
      </c>
      <c r="B12" s="23" t="str">
        <f>'PET Catalysis Raw Data'!B16</f>
        <v>PVP</v>
      </c>
      <c r="C12" s="23" t="str">
        <f>'PET Catalysis Raw Data'!C16</f>
        <v>TEAE</v>
      </c>
      <c r="D12" s="23" t="str">
        <f>'PET Catalysis Raw Data'!D16</f>
        <v>A04</v>
      </c>
      <c r="E12" s="23" t="str">
        <f>'PET Catalysis Raw Data'!E16</f>
        <v>Sample X2</v>
      </c>
      <c r="F12" s="23">
        <f>'PET Catalysis Raw Data'!F16</f>
        <v>3.2869999999999999</v>
      </c>
      <c r="G12" s="23">
        <f>'PET Catalysis Raw Data'!G16</f>
        <v>2.77</v>
      </c>
      <c r="H12" s="23">
        <f>'PET Catalysis Raw Data'!H16</f>
        <v>1.1879999999999999</v>
      </c>
      <c r="I12" s="23">
        <f>'PET Catalysis Raw Data'!I16</f>
        <v>2.8439999999999999</v>
      </c>
      <c r="J12" s="23">
        <f>'PET Catalysis Raw Data'!J16</f>
        <v>1.52</v>
      </c>
      <c r="K12" s="23">
        <f>'PET Catalysis Raw Data'!K16</f>
        <v>0.67300000000000004</v>
      </c>
      <c r="M12" s="8">
        <f>H12-'Baseline UV'!$D$4</f>
        <v>0.85499999999999998</v>
      </c>
      <c r="O12" s="8">
        <f t="shared" si="4"/>
        <v>1.9519040091265192</v>
      </c>
      <c r="P12" s="8">
        <f t="shared" si="0"/>
        <v>18.480408164301544</v>
      </c>
      <c r="R12" s="8">
        <f t="shared" si="1"/>
        <v>2.1964204545454544</v>
      </c>
      <c r="S12" s="8">
        <f t="shared" ref="S12:S73" si="5">(R12/$S$6)*100</f>
        <v>20.795462435975608</v>
      </c>
      <c r="U12" s="8">
        <f t="shared" si="2"/>
        <v>1.9519040091265192</v>
      </c>
      <c r="V12" s="8">
        <f t="shared" si="3"/>
        <v>18.480408164301544</v>
      </c>
    </row>
    <row r="13" spans="1:23" x14ac:dyDescent="0.35">
      <c r="A13" s="23" t="str">
        <f>'PET Catalysis Raw Data'!A17</f>
        <v>066C-2</v>
      </c>
      <c r="B13" s="23" t="str">
        <f>'PET Catalysis Raw Data'!B17</f>
        <v>PVP</v>
      </c>
      <c r="C13" s="23" t="str">
        <f>'PET Catalysis Raw Data'!C17</f>
        <v>TEAE</v>
      </c>
      <c r="D13" s="23" t="str">
        <f>'PET Catalysis Raw Data'!D17</f>
        <v>A05</v>
      </c>
      <c r="E13" s="23" t="str">
        <f>'PET Catalysis Raw Data'!E17</f>
        <v>Sample X2</v>
      </c>
      <c r="F13" s="23">
        <f>'PET Catalysis Raw Data'!F17</f>
        <v>3.3679999999999999</v>
      </c>
      <c r="G13" s="23">
        <f>'PET Catalysis Raw Data'!G17</f>
        <v>2.9340000000000002</v>
      </c>
      <c r="H13" s="23">
        <f>'PET Catalysis Raw Data'!H17</f>
        <v>1.2989999999999999</v>
      </c>
      <c r="I13" s="23">
        <f>'PET Catalysis Raw Data'!I17</f>
        <v>2.8439999999999999</v>
      </c>
      <c r="J13" s="23">
        <f>'PET Catalysis Raw Data'!J17</f>
        <v>1.52</v>
      </c>
      <c r="K13" s="23">
        <f>'PET Catalysis Raw Data'!K17</f>
        <v>0.67300000000000004</v>
      </c>
      <c r="M13" s="8">
        <f>H13-'Baseline UV'!$D$4</f>
        <v>0.96599999999999997</v>
      </c>
      <c r="O13" s="8">
        <f t="shared" si="4"/>
        <v>2.2242421682531979</v>
      </c>
      <c r="P13" s="8">
        <f t="shared" si="0"/>
        <v>21.05887529989996</v>
      </c>
      <c r="R13" s="8">
        <f t="shared" si="1"/>
        <v>2.5117613636363636</v>
      </c>
      <c r="S13" s="8">
        <f t="shared" si="5"/>
        <v>23.781074783536585</v>
      </c>
      <c r="U13" s="8">
        <f t="shared" si="2"/>
        <v>2.2242421682531979</v>
      </c>
      <c r="V13" s="8">
        <f t="shared" si="3"/>
        <v>21.05887529989996</v>
      </c>
    </row>
    <row r="14" spans="1:23" x14ac:dyDescent="0.35">
      <c r="A14" s="23" t="str">
        <f>'PET Catalysis Raw Data'!A18</f>
        <v>066C-2</v>
      </c>
      <c r="B14" s="23" t="str">
        <f>'PET Catalysis Raw Data'!B18</f>
        <v>PVP</v>
      </c>
      <c r="C14" s="23" t="str">
        <f>'PET Catalysis Raw Data'!C18</f>
        <v>TEAE</v>
      </c>
      <c r="D14" s="23" t="str">
        <f>'PET Catalysis Raw Data'!D18</f>
        <v>A06</v>
      </c>
      <c r="E14" s="23" t="str">
        <f>'PET Catalysis Raw Data'!E18</f>
        <v>Sample X2</v>
      </c>
      <c r="F14" s="23">
        <f>'PET Catalysis Raw Data'!F18</f>
        <v>2.9279999999999999</v>
      </c>
      <c r="G14" s="23">
        <f>'PET Catalysis Raw Data'!G18</f>
        <v>2.8109999999999999</v>
      </c>
      <c r="H14" s="23">
        <f>'PET Catalysis Raw Data'!H18</f>
        <v>1.2090000000000001</v>
      </c>
      <c r="I14" s="23">
        <f>'PET Catalysis Raw Data'!I18</f>
        <v>2.8439999999999999</v>
      </c>
      <c r="J14" s="23">
        <f>'PET Catalysis Raw Data'!J18</f>
        <v>1.52</v>
      </c>
      <c r="K14" s="23">
        <f>'PET Catalysis Raw Data'!K18</f>
        <v>0.67300000000000004</v>
      </c>
      <c r="M14" s="8">
        <f>H14-'Baseline UV'!$D$4</f>
        <v>0.87600000000000011</v>
      </c>
      <c r="O14" s="8">
        <f t="shared" si="4"/>
        <v>2.0029058943606723</v>
      </c>
      <c r="P14" s="8">
        <f t="shared" si="0"/>
        <v>18.963288291535772</v>
      </c>
      <c r="R14" s="8">
        <f t="shared" si="1"/>
        <v>2.2560795454545457</v>
      </c>
      <c r="S14" s="8">
        <f t="shared" si="5"/>
        <v>21.360308015243902</v>
      </c>
      <c r="U14" s="8">
        <f t="shared" si="2"/>
        <v>2.0029058943606723</v>
      </c>
      <c r="V14" s="8">
        <f t="shared" si="3"/>
        <v>18.963288291535772</v>
      </c>
    </row>
    <row r="15" spans="1:23" x14ac:dyDescent="0.35">
      <c r="A15" s="23" t="str">
        <f>'PET Catalysis Raw Data'!A19</f>
        <v>066C-3</v>
      </c>
      <c r="B15" s="23" t="str">
        <f>'PET Catalysis Raw Data'!B19</f>
        <v>PVP</v>
      </c>
      <c r="C15" s="23" t="str">
        <f>'PET Catalysis Raw Data'!C19</f>
        <v>DMAP</v>
      </c>
      <c r="D15" s="23" t="str">
        <f>'PET Catalysis Raw Data'!D19</f>
        <v>A07</v>
      </c>
      <c r="E15" s="23" t="str">
        <f>'PET Catalysis Raw Data'!E19</f>
        <v>Sample X3</v>
      </c>
      <c r="F15" s="23">
        <f>'PET Catalysis Raw Data'!F19</f>
        <v>3.3069999999999999</v>
      </c>
      <c r="G15" s="23" t="str">
        <f>'PET Catalysis Raw Data'!G19</f>
        <v>overflow</v>
      </c>
      <c r="H15" s="23">
        <f>'PET Catalysis Raw Data'!H19</f>
        <v>3.1219999999999999</v>
      </c>
      <c r="I15" s="23">
        <f>'PET Catalysis Raw Data'!I19</f>
        <v>2.996</v>
      </c>
      <c r="J15" s="23">
        <f>'PET Catalysis Raw Data'!J19</f>
        <v>1.2849999999999999</v>
      </c>
      <c r="K15" s="23">
        <f>'PET Catalysis Raw Data'!K19</f>
        <v>1.8660000000000001</v>
      </c>
      <c r="M15" s="8">
        <f>H15-'Baseline UV'!$D$5</f>
        <v>1.9979999999999998</v>
      </c>
      <c r="O15" s="8">
        <f t="shared" si="4"/>
        <v>5.3334501560669212</v>
      </c>
      <c r="P15" s="8">
        <f t="shared" si="0"/>
        <v>50.496507690550928</v>
      </c>
      <c r="R15" s="8">
        <f t="shared" si="1"/>
        <v>5.4435795454545453</v>
      </c>
      <c r="S15" s="8">
        <f t="shared" si="5"/>
        <v>51.539200393292681</v>
      </c>
      <c r="U15" s="8">
        <f t="shared" si="2"/>
        <v>5.3334501560669212</v>
      </c>
      <c r="V15" s="8">
        <f t="shared" si="3"/>
        <v>50.496507690550928</v>
      </c>
    </row>
    <row r="16" spans="1:23" x14ac:dyDescent="0.35">
      <c r="A16" s="23" t="str">
        <f>'PET Catalysis Raw Data'!A20</f>
        <v>066C-3</v>
      </c>
      <c r="B16" s="23" t="str">
        <f>'PET Catalysis Raw Data'!B20</f>
        <v>PVP</v>
      </c>
      <c r="C16" s="23" t="str">
        <f>'PET Catalysis Raw Data'!C20</f>
        <v>DMAP</v>
      </c>
      <c r="D16" s="23" t="str">
        <f>'PET Catalysis Raw Data'!D20</f>
        <v>A08</v>
      </c>
      <c r="E16" s="23" t="str">
        <f>'PET Catalysis Raw Data'!E20</f>
        <v>Sample X3</v>
      </c>
      <c r="F16" s="23">
        <f>'PET Catalysis Raw Data'!F20</f>
        <v>2.8039999999999998</v>
      </c>
      <c r="G16" s="23" t="str">
        <f>'PET Catalysis Raw Data'!G20</f>
        <v>overflow</v>
      </c>
      <c r="H16" s="23">
        <f>'PET Catalysis Raw Data'!H20</f>
        <v>3.1389999999999998</v>
      </c>
      <c r="I16" s="23">
        <f>'PET Catalysis Raw Data'!I20</f>
        <v>2.996</v>
      </c>
      <c r="J16" s="23">
        <f>'PET Catalysis Raw Data'!J20</f>
        <v>1.2849999999999999</v>
      </c>
      <c r="K16" s="23">
        <f>'PET Catalysis Raw Data'!K20</f>
        <v>1.8660000000000001</v>
      </c>
      <c r="M16" s="8">
        <f>H16-'Baseline UV'!$D$5</f>
        <v>2.0149999999999997</v>
      </c>
      <c r="O16" s="8">
        <f t="shared" si="4"/>
        <v>5.3980012087956855</v>
      </c>
      <c r="P16" s="8">
        <f t="shared" si="0"/>
        <v>51.107669815473635</v>
      </c>
      <c r="R16" s="8">
        <f t="shared" si="1"/>
        <v>5.4918749999999994</v>
      </c>
      <c r="S16" s="8">
        <f t="shared" si="5"/>
        <v>51.996456338414632</v>
      </c>
      <c r="U16" s="8">
        <f t="shared" si="2"/>
        <v>5.3980012087956855</v>
      </c>
      <c r="V16" s="8">
        <f t="shared" si="3"/>
        <v>51.107669815473635</v>
      </c>
    </row>
    <row r="17" spans="1:23" x14ac:dyDescent="0.35">
      <c r="A17" s="23" t="str">
        <f>'PET Catalysis Raw Data'!A21</f>
        <v>066C-3</v>
      </c>
      <c r="B17" s="23" t="str">
        <f>'PET Catalysis Raw Data'!B21</f>
        <v>PVP</v>
      </c>
      <c r="C17" s="23" t="str">
        <f>'PET Catalysis Raw Data'!C21</f>
        <v>DMAP</v>
      </c>
      <c r="D17" s="23" t="str">
        <f>'PET Catalysis Raw Data'!D21</f>
        <v>A09</v>
      </c>
      <c r="E17" s="23" t="str">
        <f>'PET Catalysis Raw Data'!E21</f>
        <v>Sample X3</v>
      </c>
      <c r="F17" s="23">
        <f>'PET Catalysis Raw Data'!F21</f>
        <v>3.0840000000000001</v>
      </c>
      <c r="G17" s="23" t="str">
        <f>'PET Catalysis Raw Data'!G21</f>
        <v>overflow</v>
      </c>
      <c r="H17" s="23">
        <f>'PET Catalysis Raw Data'!H21</f>
        <v>3.2370000000000001</v>
      </c>
      <c r="I17" s="23">
        <f>'PET Catalysis Raw Data'!I21</f>
        <v>2.996</v>
      </c>
      <c r="J17" s="23">
        <f>'PET Catalysis Raw Data'!J21</f>
        <v>1.2849999999999999</v>
      </c>
      <c r="K17" s="23">
        <f>'PET Catalysis Raw Data'!K21</f>
        <v>1.8660000000000001</v>
      </c>
      <c r="M17" s="8">
        <f>H17-'Baseline UV'!$D$5</f>
        <v>2.113</v>
      </c>
      <c r="O17" s="8">
        <f t="shared" si="4"/>
        <v>5.7823662382583372</v>
      </c>
      <c r="P17" s="8">
        <f t="shared" si="0"/>
        <v>54.746794790544662</v>
      </c>
      <c r="R17" s="8">
        <f t="shared" si="1"/>
        <v>5.770284090909092</v>
      </c>
      <c r="S17" s="8">
        <f t="shared" si="5"/>
        <v>54.632402375000012</v>
      </c>
      <c r="U17" s="8">
        <f t="shared" si="2"/>
        <v>5.7823662382583372</v>
      </c>
      <c r="V17" s="8">
        <f t="shared" si="3"/>
        <v>54.746794790544662</v>
      </c>
    </row>
    <row r="18" spans="1:23" x14ac:dyDescent="0.35">
      <c r="A18" s="23" t="str">
        <f>'PET Catalysis Raw Data'!A22</f>
        <v>066C-4</v>
      </c>
      <c r="B18" s="23" t="str">
        <f>'PET Catalysis Raw Data'!B22</f>
        <v>PVP</v>
      </c>
      <c r="C18" s="23" t="str">
        <f>'PET Catalysis Raw Data'!C22</f>
        <v>Pyridine</v>
      </c>
      <c r="D18" s="23" t="str">
        <f>'PET Catalysis Raw Data'!D22</f>
        <v>A10</v>
      </c>
      <c r="E18" s="23" t="str">
        <f>'PET Catalysis Raw Data'!E22</f>
        <v>Sample X4</v>
      </c>
      <c r="F18" s="23">
        <f>'PET Catalysis Raw Data'!F22</f>
        <v>2.859</v>
      </c>
      <c r="G18" s="23">
        <f>'PET Catalysis Raw Data'!G22</f>
        <v>0.66700000000000004</v>
      </c>
      <c r="H18" s="23">
        <f>'PET Catalysis Raw Data'!H22</f>
        <v>0.45200000000000001</v>
      </c>
      <c r="I18" s="23">
        <f>'PET Catalysis Raw Data'!I22</f>
        <v>2.9249999999999998</v>
      </c>
      <c r="J18" s="23">
        <f>'PET Catalysis Raw Data'!J22</f>
        <v>1.728</v>
      </c>
      <c r="K18" s="23">
        <f>'PET Catalysis Raw Data'!K22</f>
        <v>1.1739999999999999</v>
      </c>
      <c r="M18" s="8">
        <f>H18-'Baseline UV'!$D$6</f>
        <v>0.19600000000000001</v>
      </c>
      <c r="O18" s="8">
        <f t="shared" si="4"/>
        <v>0.37484907116310984</v>
      </c>
      <c r="P18" s="8">
        <f t="shared" si="0"/>
        <v>3.5490289495350713</v>
      </c>
      <c r="R18" s="8">
        <f t="shared" si="1"/>
        <v>0.32426136363636365</v>
      </c>
      <c r="S18" s="8">
        <f t="shared" si="5"/>
        <v>3.0700702103658535</v>
      </c>
      <c r="U18" s="8">
        <f t="shared" si="2"/>
        <v>0.37484907116310984</v>
      </c>
      <c r="V18" s="8">
        <f t="shared" si="3"/>
        <v>3.5490289495350713</v>
      </c>
    </row>
    <row r="19" spans="1:23" x14ac:dyDescent="0.35">
      <c r="A19" s="23" t="str">
        <f>'PET Catalysis Raw Data'!A23</f>
        <v>066C-4</v>
      </c>
      <c r="B19" s="23" t="str">
        <f>'PET Catalysis Raw Data'!B23</f>
        <v>PVP</v>
      </c>
      <c r="C19" s="23" t="str">
        <f>'PET Catalysis Raw Data'!C23</f>
        <v>Pyridine</v>
      </c>
      <c r="D19" s="23" t="str">
        <f>'PET Catalysis Raw Data'!D23</f>
        <v>A11</v>
      </c>
      <c r="E19" s="23" t="str">
        <f>'PET Catalysis Raw Data'!E23</f>
        <v>Sample X4</v>
      </c>
      <c r="F19" s="23">
        <f>'PET Catalysis Raw Data'!F23</f>
        <v>2.8730000000000002</v>
      </c>
      <c r="G19" s="23">
        <f>'PET Catalysis Raw Data'!G23</f>
        <v>0.63700000000000001</v>
      </c>
      <c r="H19" s="23">
        <f>'PET Catalysis Raw Data'!H23</f>
        <v>0.433</v>
      </c>
      <c r="I19" s="23">
        <f>'PET Catalysis Raw Data'!I23</f>
        <v>2.9249999999999998</v>
      </c>
      <c r="J19" s="23">
        <f>'PET Catalysis Raw Data'!J23</f>
        <v>1.728</v>
      </c>
      <c r="K19" s="23">
        <f>'PET Catalysis Raw Data'!K23</f>
        <v>1.1739999999999999</v>
      </c>
      <c r="M19" s="8">
        <f>H19-'Baseline UV'!$D$6</f>
        <v>0.17699999999999999</v>
      </c>
      <c r="O19" s="8">
        <f t="shared" si="4"/>
        <v>0.32363732274962437</v>
      </c>
      <c r="P19" s="8">
        <f t="shared" si="0"/>
        <v>3.0641618612645494</v>
      </c>
      <c r="R19" s="8">
        <f t="shared" si="1"/>
        <v>0.27028409090909089</v>
      </c>
      <c r="S19" s="8">
        <f t="shared" si="5"/>
        <v>2.5590194481707313</v>
      </c>
      <c r="U19" s="8">
        <f t="shared" si="2"/>
        <v>0.32363732274962437</v>
      </c>
      <c r="V19" s="8">
        <f t="shared" si="3"/>
        <v>3.0641618612645494</v>
      </c>
    </row>
    <row r="20" spans="1:23" s="38" customFormat="1" x14ac:dyDescent="0.35">
      <c r="A20" s="37" t="str">
        <f>'PET Catalysis Raw Data'!A24</f>
        <v>066C-4</v>
      </c>
      <c r="B20" s="37" t="str">
        <f>'PET Catalysis Raw Data'!B24</f>
        <v>PVP</v>
      </c>
      <c r="C20" s="37" t="str">
        <f>'PET Catalysis Raw Data'!C24</f>
        <v>Pyridine</v>
      </c>
      <c r="D20" s="37" t="str">
        <f>'PET Catalysis Raw Data'!D24</f>
        <v>A12</v>
      </c>
      <c r="E20" s="37" t="str">
        <f>'PET Catalysis Raw Data'!E24</f>
        <v>Sample X4</v>
      </c>
      <c r="F20" s="37">
        <f>'PET Catalysis Raw Data'!F24</f>
        <v>2.7989999999999999</v>
      </c>
      <c r="G20" s="37">
        <f>'PET Catalysis Raw Data'!G24</f>
        <v>0.65500000000000003</v>
      </c>
      <c r="H20" s="37">
        <f>'PET Catalysis Raw Data'!H24</f>
        <v>0.45700000000000002</v>
      </c>
      <c r="I20" s="37">
        <f>'PET Catalysis Raw Data'!I24</f>
        <v>2.9249999999999998</v>
      </c>
      <c r="J20" s="37">
        <f>'PET Catalysis Raw Data'!J24</f>
        <v>1.728</v>
      </c>
      <c r="K20" s="37">
        <f>'PET Catalysis Raw Data'!K24</f>
        <v>1.1739999999999999</v>
      </c>
      <c r="M20" s="34">
        <f>H20-'Baseline UV'!$D$6</f>
        <v>0.20100000000000001</v>
      </c>
      <c r="N20" s="39"/>
      <c r="O20" s="34">
        <f t="shared" si="4"/>
        <v>0.38810470175972894</v>
      </c>
      <c r="P20" s="34">
        <f t="shared" si="0"/>
        <v>3.6745317728067697</v>
      </c>
      <c r="R20" s="34">
        <f t="shared" si="1"/>
        <v>0.33846590909090912</v>
      </c>
      <c r="S20" s="34">
        <f t="shared" si="5"/>
        <v>3.2045572530487809</v>
      </c>
      <c r="U20" s="34">
        <f t="shared" si="2"/>
        <v>0.38810470175972894</v>
      </c>
      <c r="V20" s="34">
        <f t="shared" si="3"/>
        <v>3.6745317728067697</v>
      </c>
      <c r="W20" s="39"/>
    </row>
    <row r="21" spans="1:23" s="38" customFormat="1" x14ac:dyDescent="0.35">
      <c r="A21" s="37" t="str">
        <f>'PET Catalysis Raw Data'!A25</f>
        <v>066C-5</v>
      </c>
      <c r="B21" s="37" t="str">
        <f>'PET Catalysis Raw Data'!B25</f>
        <v>PVP</v>
      </c>
      <c r="C21" s="37" t="str">
        <f>'PET Catalysis Raw Data'!C25</f>
        <v>1,2-en</v>
      </c>
      <c r="D21" s="37" t="str">
        <f>'PET Catalysis Raw Data'!D25</f>
        <v>B01</v>
      </c>
      <c r="E21" s="37" t="str">
        <f>'PET Catalysis Raw Data'!E25</f>
        <v>Sample X5</v>
      </c>
      <c r="F21" s="37">
        <f>'PET Catalysis Raw Data'!F25</f>
        <v>2.9609999999999999</v>
      </c>
      <c r="G21" s="37">
        <f>'PET Catalysis Raw Data'!G25</f>
        <v>3.0310000000000001</v>
      </c>
      <c r="H21" s="37">
        <f>'PET Catalysis Raw Data'!H25</f>
        <v>1.585</v>
      </c>
      <c r="I21" s="37">
        <f>'PET Catalysis Raw Data'!I25</f>
        <v>3.1960000000000002</v>
      </c>
      <c r="J21" s="37">
        <f>'PET Catalysis Raw Data'!J25</f>
        <v>3.0760000000000001</v>
      </c>
      <c r="K21" s="37">
        <f>'PET Catalysis Raw Data'!K25</f>
        <v>1.637</v>
      </c>
      <c r="M21" s="34">
        <f>H21-'Baseline UV'!$D$7</f>
        <v>1.2949999999999999</v>
      </c>
      <c r="N21" s="39"/>
      <c r="O21" s="34">
        <f>U21</f>
        <v>3.082418966267221</v>
      </c>
      <c r="P21" s="34">
        <f t="shared" si="0"/>
        <v>29.183996940246221</v>
      </c>
      <c r="R21" s="34">
        <f t="shared" si="1"/>
        <v>3.4464204545454544</v>
      </c>
      <c r="S21" s="34">
        <f t="shared" si="5"/>
        <v>32.630322192073166</v>
      </c>
      <c r="U21" s="34">
        <f t="shared" si="2"/>
        <v>3.082418966267221</v>
      </c>
      <c r="V21" s="34">
        <f t="shared" si="3"/>
        <v>29.183996940246221</v>
      </c>
      <c r="W21" s="39"/>
    </row>
    <row r="22" spans="1:23" s="38" customFormat="1" x14ac:dyDescent="0.35">
      <c r="A22" s="37" t="str">
        <f>'PET Catalysis Raw Data'!A26</f>
        <v>066C-5</v>
      </c>
      <c r="B22" s="37" t="str">
        <f>'PET Catalysis Raw Data'!B26</f>
        <v>PVP</v>
      </c>
      <c r="C22" s="37" t="str">
        <f>'PET Catalysis Raw Data'!C26</f>
        <v>1,2-en</v>
      </c>
      <c r="D22" s="37" t="str">
        <f>'PET Catalysis Raw Data'!D26</f>
        <v>B02</v>
      </c>
      <c r="E22" s="37" t="str">
        <f>'PET Catalysis Raw Data'!E26</f>
        <v>Sample X5</v>
      </c>
      <c r="F22" s="37">
        <f>'PET Catalysis Raw Data'!F26</f>
        <v>3.4009999999999998</v>
      </c>
      <c r="G22" s="37">
        <f>'PET Catalysis Raw Data'!G26</f>
        <v>3.1549999999999998</v>
      </c>
      <c r="H22" s="37">
        <f>'PET Catalysis Raw Data'!H26</f>
        <v>1.708</v>
      </c>
      <c r="I22" s="37">
        <f>'PET Catalysis Raw Data'!I26</f>
        <v>3.1960000000000002</v>
      </c>
      <c r="J22" s="37">
        <f>'PET Catalysis Raw Data'!J26</f>
        <v>3.0760000000000001</v>
      </c>
      <c r="K22" s="37">
        <f>'PET Catalysis Raw Data'!K26</f>
        <v>1.637</v>
      </c>
      <c r="M22" s="34">
        <f>H22-'Baseline UV'!$D$7</f>
        <v>1.4179999999999999</v>
      </c>
      <c r="N22" s="39"/>
      <c r="O22" s="34">
        <f t="shared" si="4"/>
        <v>3.4284876269553064</v>
      </c>
      <c r="P22" s="34">
        <f t="shared" si="0"/>
        <v>32.46053619242543</v>
      </c>
      <c r="R22" s="34">
        <f t="shared" si="1"/>
        <v>3.7958522727272728</v>
      </c>
      <c r="S22" s="34">
        <f t="shared" si="5"/>
        <v>35.938703442073169</v>
      </c>
      <c r="U22" s="34">
        <f t="shared" si="2"/>
        <v>3.4284876269553064</v>
      </c>
      <c r="V22" s="34">
        <f t="shared" si="3"/>
        <v>32.46053619242543</v>
      </c>
      <c r="W22" s="39"/>
    </row>
    <row r="23" spans="1:23" s="38" customFormat="1" x14ac:dyDescent="0.35">
      <c r="A23" s="37" t="str">
        <f>'PET Catalysis Raw Data'!A27</f>
        <v>066C-5</v>
      </c>
      <c r="B23" s="37" t="str">
        <f>'PET Catalysis Raw Data'!B27</f>
        <v>PVP</v>
      </c>
      <c r="C23" s="37" t="str">
        <f>'PET Catalysis Raw Data'!C27</f>
        <v>1,2-en</v>
      </c>
      <c r="D23" s="37" t="str">
        <f>'PET Catalysis Raw Data'!D27</f>
        <v>B03</v>
      </c>
      <c r="E23" s="37" t="str">
        <f>'PET Catalysis Raw Data'!E27</f>
        <v>Sample X5</v>
      </c>
      <c r="F23" s="37">
        <f>'PET Catalysis Raw Data'!F27</f>
        <v>3.2280000000000002</v>
      </c>
      <c r="G23" s="37">
        <f>'PET Catalysis Raw Data'!G27</f>
        <v>3.044</v>
      </c>
      <c r="H23" s="37">
        <f>'PET Catalysis Raw Data'!H27</f>
        <v>1.62</v>
      </c>
      <c r="I23" s="37">
        <f>'PET Catalysis Raw Data'!I27</f>
        <v>3.1960000000000002</v>
      </c>
      <c r="J23" s="37">
        <f>'PET Catalysis Raw Data'!J27</f>
        <v>3.0760000000000001</v>
      </c>
      <c r="K23" s="37">
        <f>'PET Catalysis Raw Data'!K27</f>
        <v>1.637</v>
      </c>
      <c r="M23" s="34">
        <f>H23-'Baseline UV'!$D$7</f>
        <v>1.33</v>
      </c>
      <c r="N23" s="39"/>
      <c r="O23" s="34">
        <f t="shared" si="4"/>
        <v>3.1792880618437493</v>
      </c>
      <c r="P23" s="34">
        <f t="shared" si="0"/>
        <v>30.101142668924801</v>
      </c>
      <c r="R23" s="34">
        <f t="shared" si="1"/>
        <v>3.5458522727272732</v>
      </c>
      <c r="S23" s="34">
        <f t="shared" si="5"/>
        <v>33.571731490853665</v>
      </c>
      <c r="U23" s="34">
        <f t="shared" si="2"/>
        <v>3.1792880618437493</v>
      </c>
      <c r="V23" s="34">
        <f t="shared" si="3"/>
        <v>30.101142668924801</v>
      </c>
      <c r="W23" s="39"/>
    </row>
    <row r="24" spans="1:23" s="38" customFormat="1" x14ac:dyDescent="0.35">
      <c r="A24" s="37" t="str">
        <f>'PET Catalysis Raw Data'!A28</f>
        <v>066C-6</v>
      </c>
      <c r="B24" s="37" t="str">
        <f>'PET Catalysis Raw Data'!B28</f>
        <v>PVP</v>
      </c>
      <c r="C24" s="37" t="str">
        <f>'PET Catalysis Raw Data'!C28</f>
        <v>NMI</v>
      </c>
      <c r="D24" s="37" t="str">
        <f>'PET Catalysis Raw Data'!D28</f>
        <v>B04</v>
      </c>
      <c r="E24" s="37" t="str">
        <f>'PET Catalysis Raw Data'!E28</f>
        <v>Sample X6</v>
      </c>
      <c r="F24" s="37">
        <f>'PET Catalysis Raw Data'!F28</f>
        <v>2.8740000000000001</v>
      </c>
      <c r="G24" s="37">
        <f>'PET Catalysis Raw Data'!G28</f>
        <v>1.06</v>
      </c>
      <c r="H24" s="37">
        <f>'PET Catalysis Raw Data'!H28</f>
        <v>0.72499999999999998</v>
      </c>
      <c r="I24" s="37">
        <f>'PET Catalysis Raw Data'!I28</f>
        <v>2.9140000000000001</v>
      </c>
      <c r="J24" s="37">
        <f>'PET Catalysis Raw Data'!J28</f>
        <v>1.03</v>
      </c>
      <c r="K24" s="37">
        <f>'PET Catalysis Raw Data'!K28</f>
        <v>0.71799999999999997</v>
      </c>
      <c r="M24" s="34">
        <f>H24-'Baseline UV'!$D$8</f>
        <v>0.38299999999999995</v>
      </c>
      <c r="N24" s="39"/>
      <c r="O24" s="34">
        <f t="shared" si="4"/>
        <v>0.83791463321459791</v>
      </c>
      <c r="P24" s="34">
        <f t="shared" si="0"/>
        <v>7.9332817373413551</v>
      </c>
      <c r="R24" s="34">
        <f t="shared" si="1"/>
        <v>0.8555113636363636</v>
      </c>
      <c r="S24" s="34">
        <f t="shared" si="5"/>
        <v>8.0998856067073159</v>
      </c>
      <c r="U24" s="34">
        <f t="shared" si="2"/>
        <v>0.83791463321459791</v>
      </c>
      <c r="V24" s="34">
        <f t="shared" si="3"/>
        <v>7.9332817373413551</v>
      </c>
      <c r="W24" s="39"/>
    </row>
    <row r="25" spans="1:23" s="38" customFormat="1" x14ac:dyDescent="0.35">
      <c r="A25" s="37" t="str">
        <f>'PET Catalysis Raw Data'!A29</f>
        <v>066C-6</v>
      </c>
      <c r="B25" s="37" t="str">
        <f>'PET Catalysis Raw Data'!B29</f>
        <v>PVP</v>
      </c>
      <c r="C25" s="37" t="str">
        <f>'PET Catalysis Raw Data'!C29</f>
        <v>NMI</v>
      </c>
      <c r="D25" s="37" t="str">
        <f>'PET Catalysis Raw Data'!D29</f>
        <v>B05</v>
      </c>
      <c r="E25" s="37" t="str">
        <f>'PET Catalysis Raw Data'!E29</f>
        <v>Sample X6</v>
      </c>
      <c r="F25" s="37">
        <f>'PET Catalysis Raw Data'!F29</f>
        <v>2.9380000000000002</v>
      </c>
      <c r="G25" s="37">
        <f>'PET Catalysis Raw Data'!G29</f>
        <v>0.97599999999999998</v>
      </c>
      <c r="H25" s="37">
        <f>'PET Catalysis Raw Data'!H29</f>
        <v>0.66700000000000004</v>
      </c>
      <c r="I25" s="37">
        <f>'PET Catalysis Raw Data'!I29</f>
        <v>2.9140000000000001</v>
      </c>
      <c r="J25" s="37">
        <f>'PET Catalysis Raw Data'!J29</f>
        <v>1.03</v>
      </c>
      <c r="K25" s="37">
        <f>'PET Catalysis Raw Data'!K29</f>
        <v>0.71799999999999997</v>
      </c>
      <c r="M25" s="34">
        <f>H25-'Baseline UV'!$D$8</f>
        <v>0.32500000000000001</v>
      </c>
      <c r="N25" s="39"/>
      <c r="O25" s="34">
        <f t="shared" si="4"/>
        <v>0.69907085570717342</v>
      </c>
      <c r="P25" s="34">
        <f t="shared" si="0"/>
        <v>6.6187244294956091</v>
      </c>
      <c r="R25" s="34">
        <f t="shared" si="1"/>
        <v>0.69073863636363642</v>
      </c>
      <c r="S25" s="34">
        <f t="shared" si="5"/>
        <v>6.5398359115853664</v>
      </c>
      <c r="U25" s="34">
        <f t="shared" si="2"/>
        <v>0.69907085570717342</v>
      </c>
      <c r="V25" s="34">
        <f t="shared" si="3"/>
        <v>6.6187244294956091</v>
      </c>
      <c r="W25" s="39"/>
    </row>
    <row r="26" spans="1:23" s="38" customFormat="1" x14ac:dyDescent="0.35">
      <c r="A26" s="37" t="str">
        <f>'PET Catalysis Raw Data'!A30</f>
        <v>066C-6</v>
      </c>
      <c r="B26" s="37" t="str">
        <f>'PET Catalysis Raw Data'!B30</f>
        <v>PVP</v>
      </c>
      <c r="C26" s="37" t="str">
        <f>'PET Catalysis Raw Data'!C30</f>
        <v>NMI</v>
      </c>
      <c r="D26" s="37" t="str">
        <f>'PET Catalysis Raw Data'!D30</f>
        <v>B06</v>
      </c>
      <c r="E26" s="37" t="str">
        <f>'PET Catalysis Raw Data'!E30</f>
        <v>Sample X6</v>
      </c>
      <c r="F26" s="37">
        <f>'PET Catalysis Raw Data'!F30</f>
        <v>2.931</v>
      </c>
      <c r="G26" s="37">
        <f>'PET Catalysis Raw Data'!G30</f>
        <v>1.0529999999999999</v>
      </c>
      <c r="H26" s="37">
        <f>'PET Catalysis Raw Data'!H30</f>
        <v>0.76300000000000001</v>
      </c>
      <c r="I26" s="37">
        <f>'PET Catalysis Raw Data'!I30</f>
        <v>2.9140000000000001</v>
      </c>
      <c r="J26" s="37">
        <f>'PET Catalysis Raw Data'!J30</f>
        <v>1.03</v>
      </c>
      <c r="K26" s="37">
        <f>'PET Catalysis Raw Data'!K30</f>
        <v>0.71799999999999997</v>
      </c>
      <c r="M26" s="34">
        <f>H26-'Baseline UV'!$D$8</f>
        <v>0.42099999999999999</v>
      </c>
      <c r="N26" s="39"/>
      <c r="O26" s="34">
        <f t="shared" si="4"/>
        <v>0.92776756781602876</v>
      </c>
      <c r="P26" s="34">
        <f t="shared" si="0"/>
        <v>8.7839992410867467</v>
      </c>
      <c r="R26" s="34">
        <f t="shared" si="1"/>
        <v>0.96346590909090912</v>
      </c>
      <c r="S26" s="34">
        <f t="shared" si="5"/>
        <v>9.121987131097562</v>
      </c>
      <c r="U26" s="34">
        <f t="shared" si="2"/>
        <v>0.92776756781602876</v>
      </c>
      <c r="V26" s="34">
        <f t="shared" si="3"/>
        <v>8.7839992410867467</v>
      </c>
      <c r="W26" s="39"/>
    </row>
    <row r="27" spans="1:23" s="38" customFormat="1" x14ac:dyDescent="0.35">
      <c r="A27" s="37" t="str">
        <f>'PET Catalysis Raw Data'!A31</f>
        <v>066C-7</v>
      </c>
      <c r="B27" s="37" t="str">
        <f>'PET Catalysis Raw Data'!B31</f>
        <v>PVP</v>
      </c>
      <c r="C27" s="37" t="str">
        <f>'PET Catalysis Raw Data'!C31</f>
        <v>Imidazole</v>
      </c>
      <c r="D27" s="37" t="str">
        <f>'PET Catalysis Raw Data'!D31</f>
        <v>B07</v>
      </c>
      <c r="E27" s="37" t="str">
        <f>'PET Catalysis Raw Data'!E31</f>
        <v>Sample X7</v>
      </c>
      <c r="F27" s="37">
        <f>'PET Catalysis Raw Data'!F31</f>
        <v>2.927</v>
      </c>
      <c r="G27" s="37">
        <f>'PET Catalysis Raw Data'!G31</f>
        <v>0.95099999999999996</v>
      </c>
      <c r="H27" s="37">
        <f>'PET Catalysis Raw Data'!H31</f>
        <v>0.68100000000000005</v>
      </c>
      <c r="I27" s="37">
        <f>'PET Catalysis Raw Data'!I31</f>
        <v>3.0510000000000002</v>
      </c>
      <c r="J27" s="37">
        <f>'PET Catalysis Raw Data'!J31</f>
        <v>0.95899999999999996</v>
      </c>
      <c r="K27" s="37">
        <f>'PET Catalysis Raw Data'!K31</f>
        <v>0.67900000000000005</v>
      </c>
      <c r="M27" s="34">
        <f>H27-'Baseline UV'!$D$9</f>
        <v>0.36100000000000004</v>
      </c>
      <c r="N27" s="39"/>
      <c r="O27" s="34">
        <f t="shared" si="4"/>
        <v>0.78553838537175924</v>
      </c>
      <c r="P27" s="34">
        <f t="shared" si="0"/>
        <v>7.437389299124872</v>
      </c>
      <c r="R27" s="34">
        <f t="shared" si="1"/>
        <v>0.79301136363636382</v>
      </c>
      <c r="S27" s="34">
        <f t="shared" si="5"/>
        <v>7.5081426189024398</v>
      </c>
      <c r="U27" s="34">
        <f t="shared" si="2"/>
        <v>0.78553838537175924</v>
      </c>
      <c r="V27" s="34">
        <f t="shared" si="3"/>
        <v>7.437389299124872</v>
      </c>
      <c r="W27" s="39"/>
    </row>
    <row r="28" spans="1:23" s="38" customFormat="1" x14ac:dyDescent="0.35">
      <c r="A28" s="37" t="str">
        <f>'PET Catalysis Raw Data'!A32</f>
        <v>066C-7</v>
      </c>
      <c r="B28" s="37" t="str">
        <f>'PET Catalysis Raw Data'!B32</f>
        <v>PVP</v>
      </c>
      <c r="C28" s="37" t="str">
        <f>'PET Catalysis Raw Data'!C32</f>
        <v>Imidazole</v>
      </c>
      <c r="D28" s="37" t="str">
        <f>'PET Catalysis Raw Data'!D32</f>
        <v>B08</v>
      </c>
      <c r="E28" s="37" t="str">
        <f>'PET Catalysis Raw Data'!E32</f>
        <v>Sample X7</v>
      </c>
      <c r="F28" s="37">
        <f>'PET Catalysis Raw Data'!F32</f>
        <v>3.0249999999999999</v>
      </c>
      <c r="G28" s="37">
        <f>'PET Catalysis Raw Data'!G32</f>
        <v>0.94299999999999995</v>
      </c>
      <c r="H28" s="37">
        <f>'PET Catalysis Raw Data'!H32</f>
        <v>0.65700000000000003</v>
      </c>
      <c r="I28" s="37">
        <f>'PET Catalysis Raw Data'!I32</f>
        <v>3.0510000000000002</v>
      </c>
      <c r="J28" s="37">
        <f>'PET Catalysis Raw Data'!J32</f>
        <v>0.95899999999999996</v>
      </c>
      <c r="K28" s="37">
        <f>'PET Catalysis Raw Data'!K32</f>
        <v>0.67900000000000005</v>
      </c>
      <c r="M28" s="34">
        <f>H28-'Baseline UV'!$D$9</f>
        <v>0.33700000000000002</v>
      </c>
      <c r="N28" s="39"/>
      <c r="O28" s="34">
        <f t="shared" si="4"/>
        <v>0.72801351922207591</v>
      </c>
      <c r="P28" s="34">
        <f t="shared" si="0"/>
        <v>6.8927503204290437</v>
      </c>
      <c r="R28" s="34">
        <f t="shared" si="1"/>
        <v>0.72482954545454559</v>
      </c>
      <c r="S28" s="34">
        <f t="shared" si="5"/>
        <v>6.8626048140243912</v>
      </c>
      <c r="U28" s="34">
        <f t="shared" si="2"/>
        <v>0.72801351922207591</v>
      </c>
      <c r="V28" s="34">
        <f t="shared" si="3"/>
        <v>6.8927503204290437</v>
      </c>
      <c r="W28" s="39"/>
    </row>
    <row r="29" spans="1:23" s="38" customFormat="1" x14ac:dyDescent="0.35">
      <c r="A29" s="37" t="str">
        <f>'PET Catalysis Raw Data'!A33</f>
        <v>066C-7</v>
      </c>
      <c r="B29" s="37" t="str">
        <f>'PET Catalysis Raw Data'!B33</f>
        <v>PVP</v>
      </c>
      <c r="C29" s="37" t="str">
        <f>'PET Catalysis Raw Data'!C33</f>
        <v>Imidazole</v>
      </c>
      <c r="D29" s="37" t="str">
        <f>'PET Catalysis Raw Data'!D33</f>
        <v>B09</v>
      </c>
      <c r="E29" s="37" t="str">
        <f>'PET Catalysis Raw Data'!E33</f>
        <v>Sample X7</v>
      </c>
      <c r="F29" s="37">
        <f>'PET Catalysis Raw Data'!F33</f>
        <v>3.2010000000000001</v>
      </c>
      <c r="G29" s="37">
        <f>'PET Catalysis Raw Data'!G33</f>
        <v>0.98499999999999999</v>
      </c>
      <c r="H29" s="37">
        <f>'PET Catalysis Raw Data'!H33</f>
        <v>0.69799999999999995</v>
      </c>
      <c r="I29" s="37">
        <f>'PET Catalysis Raw Data'!I33</f>
        <v>3.0510000000000002</v>
      </c>
      <c r="J29" s="37">
        <f>'PET Catalysis Raw Data'!J33</f>
        <v>0.95899999999999996</v>
      </c>
      <c r="K29" s="37">
        <f>'PET Catalysis Raw Data'!K33</f>
        <v>0.67900000000000005</v>
      </c>
      <c r="M29" s="34">
        <f>H29-'Baseline UV'!$D$9</f>
        <v>0.37799999999999995</v>
      </c>
      <c r="N29" s="39"/>
      <c r="O29" s="34">
        <f t="shared" si="4"/>
        <v>0.8260371383723295</v>
      </c>
      <c r="P29" s="34">
        <f t="shared" si="0"/>
        <v>7.8208269487717388</v>
      </c>
      <c r="R29" s="34">
        <f t="shared" si="1"/>
        <v>0.84130681818181807</v>
      </c>
      <c r="S29" s="34">
        <f t="shared" si="5"/>
        <v>7.9653985640243885</v>
      </c>
      <c r="U29" s="34">
        <f t="shared" si="2"/>
        <v>0.8260371383723295</v>
      </c>
      <c r="V29" s="34">
        <f t="shared" si="3"/>
        <v>7.8208269487717388</v>
      </c>
      <c r="W29" s="39"/>
    </row>
    <row r="30" spans="1:23" s="38" customFormat="1" x14ac:dyDescent="0.35">
      <c r="A30" s="37" t="str">
        <f>'PET Catalysis Raw Data'!A34</f>
        <v>066C-8</v>
      </c>
      <c r="B30" s="37" t="str">
        <f>'PET Catalysis Raw Data'!B34</f>
        <v>PVP</v>
      </c>
      <c r="C30" s="37" t="str">
        <f>'PET Catalysis Raw Data'!C34</f>
        <v>ABCO</v>
      </c>
      <c r="D30" s="37" t="str">
        <f>'PET Catalysis Raw Data'!D34</f>
        <v>B10</v>
      </c>
      <c r="E30" s="37" t="str">
        <f>'PET Catalysis Raw Data'!E34</f>
        <v>Sample X8</v>
      </c>
      <c r="F30" s="37">
        <f>'PET Catalysis Raw Data'!F34</f>
        <v>3.0489999999999999</v>
      </c>
      <c r="G30" s="37">
        <f>'PET Catalysis Raw Data'!G34</f>
        <v>2.9420000000000002</v>
      </c>
      <c r="H30" s="37">
        <f>'PET Catalysis Raw Data'!H34</f>
        <v>1.645</v>
      </c>
      <c r="I30" s="37">
        <f>'PET Catalysis Raw Data'!I34</f>
        <v>3.161</v>
      </c>
      <c r="J30" s="37">
        <f>'PET Catalysis Raw Data'!J34</f>
        <v>2.8940000000000001</v>
      </c>
      <c r="K30" s="37">
        <f>'PET Catalysis Raw Data'!K34</f>
        <v>1.621</v>
      </c>
      <c r="M30" s="34">
        <f>H30-'Baseline UV'!$D$10</f>
        <v>1.349</v>
      </c>
      <c r="N30" s="39"/>
      <c r="O30" s="34">
        <f t="shared" si="4"/>
        <v>3.2323953089237558</v>
      </c>
      <c r="P30" s="34">
        <f t="shared" si="0"/>
        <v>30.60395612590424</v>
      </c>
      <c r="R30" s="34">
        <f t="shared" si="1"/>
        <v>3.5998295454545453</v>
      </c>
      <c r="S30" s="34">
        <f t="shared" si="5"/>
        <v>34.082782253048777</v>
      </c>
      <c r="U30" s="34">
        <f t="shared" si="2"/>
        <v>3.2323953089237558</v>
      </c>
      <c r="V30" s="34">
        <f t="shared" si="3"/>
        <v>30.60395612590424</v>
      </c>
      <c r="W30" s="39"/>
    </row>
    <row r="31" spans="1:23" s="38" customFormat="1" x14ac:dyDescent="0.35">
      <c r="A31" s="37" t="str">
        <f>'PET Catalysis Raw Data'!A35</f>
        <v>066C-8</v>
      </c>
      <c r="B31" s="37" t="str">
        <f>'PET Catalysis Raw Data'!B35</f>
        <v>PVP</v>
      </c>
      <c r="C31" s="37" t="str">
        <f>'PET Catalysis Raw Data'!C35</f>
        <v>ABCO</v>
      </c>
      <c r="D31" s="37" t="str">
        <f>'PET Catalysis Raw Data'!D35</f>
        <v>B11</v>
      </c>
      <c r="E31" s="37" t="str">
        <f>'PET Catalysis Raw Data'!E35</f>
        <v>Sample X8</v>
      </c>
      <c r="F31" s="37">
        <f>'PET Catalysis Raw Data'!F35</f>
        <v>3.339</v>
      </c>
      <c r="G31" s="37">
        <f>'PET Catalysis Raw Data'!G35</f>
        <v>2.8759999999999999</v>
      </c>
      <c r="H31" s="37">
        <f>'PET Catalysis Raw Data'!H35</f>
        <v>1.635</v>
      </c>
      <c r="I31" s="37">
        <f>'PET Catalysis Raw Data'!I35</f>
        <v>3.161</v>
      </c>
      <c r="J31" s="37">
        <f>'PET Catalysis Raw Data'!J35</f>
        <v>2.8940000000000001</v>
      </c>
      <c r="K31" s="37">
        <f>'PET Catalysis Raw Data'!K35</f>
        <v>1.621</v>
      </c>
      <c r="M31" s="34">
        <f>H31-'Baseline UV'!$D$10</f>
        <v>1.339</v>
      </c>
      <c r="N31" s="39"/>
      <c r="O31" s="34">
        <f t="shared" si="4"/>
        <v>3.2043976513110377</v>
      </c>
      <c r="P31" s="34">
        <f t="shared" si="0"/>
        <v>30.338877444827634</v>
      </c>
      <c r="R31" s="34">
        <f t="shared" si="1"/>
        <v>3.5714204545454544</v>
      </c>
      <c r="S31" s="34">
        <f t="shared" si="5"/>
        <v>33.813808167682922</v>
      </c>
      <c r="U31" s="34">
        <f t="shared" si="2"/>
        <v>3.2043976513110377</v>
      </c>
      <c r="V31" s="34">
        <f t="shared" si="3"/>
        <v>30.338877444827634</v>
      </c>
      <c r="W31" s="39"/>
    </row>
    <row r="32" spans="1:23" s="38" customFormat="1" x14ac:dyDescent="0.35">
      <c r="A32" s="37" t="str">
        <f>'PET Catalysis Raw Data'!A36</f>
        <v>066C-8</v>
      </c>
      <c r="B32" s="37" t="str">
        <f>'PET Catalysis Raw Data'!B36</f>
        <v>PVP</v>
      </c>
      <c r="C32" s="37" t="str">
        <f>'PET Catalysis Raw Data'!C36</f>
        <v>ABCO</v>
      </c>
      <c r="D32" s="37" t="str">
        <f>'PET Catalysis Raw Data'!D36</f>
        <v>B12</v>
      </c>
      <c r="E32" s="37" t="str">
        <f>'PET Catalysis Raw Data'!E36</f>
        <v>Sample X8</v>
      </c>
      <c r="F32" s="37">
        <f>'PET Catalysis Raw Data'!F36</f>
        <v>3.0950000000000002</v>
      </c>
      <c r="G32" s="37">
        <f>'PET Catalysis Raw Data'!G36</f>
        <v>2.8639999999999999</v>
      </c>
      <c r="H32" s="37">
        <f>'PET Catalysis Raw Data'!H36</f>
        <v>1.583</v>
      </c>
      <c r="I32" s="37">
        <f>'PET Catalysis Raw Data'!I36</f>
        <v>3.161</v>
      </c>
      <c r="J32" s="37">
        <f>'PET Catalysis Raw Data'!J36</f>
        <v>2.8940000000000001</v>
      </c>
      <c r="K32" s="37">
        <f>'PET Catalysis Raw Data'!K36</f>
        <v>1.621</v>
      </c>
      <c r="M32" s="34">
        <f>H32-'Baseline UV'!$D$10</f>
        <v>1.2869999999999999</v>
      </c>
      <c r="N32" s="39"/>
      <c r="O32" s="34">
        <f t="shared" si="4"/>
        <v>3.0604481414494997</v>
      </c>
      <c r="P32" s="34">
        <f t="shared" si="0"/>
        <v>28.975979635891409</v>
      </c>
      <c r="R32" s="34">
        <f t="shared" si="1"/>
        <v>3.4236931818181815</v>
      </c>
      <c r="S32" s="34">
        <f t="shared" si="5"/>
        <v>32.415142923780479</v>
      </c>
      <c r="U32" s="34">
        <f t="shared" si="2"/>
        <v>3.0604481414494997</v>
      </c>
      <c r="V32" s="34">
        <f t="shared" si="3"/>
        <v>28.975979635891409</v>
      </c>
      <c r="W32" s="39"/>
    </row>
    <row r="33" spans="1:23" s="38" customFormat="1" x14ac:dyDescent="0.35">
      <c r="A33" s="37" t="str">
        <f>'PET Catalysis Raw Data'!A37</f>
        <v>066C-9</v>
      </c>
      <c r="B33" s="37" t="str">
        <f>'PET Catalysis Raw Data'!B37</f>
        <v>PVP</v>
      </c>
      <c r="C33" s="37" t="str">
        <f>'PET Catalysis Raw Data'!C37</f>
        <v>DABCO</v>
      </c>
      <c r="D33" s="37" t="str">
        <f>'PET Catalysis Raw Data'!D37</f>
        <v>C01</v>
      </c>
      <c r="E33" s="37" t="str">
        <f>'PET Catalysis Raw Data'!E37</f>
        <v>Sample X9</v>
      </c>
      <c r="F33" s="37">
        <f>'PET Catalysis Raw Data'!F37</f>
        <v>3.0019999999999998</v>
      </c>
      <c r="G33" s="37">
        <f>'PET Catalysis Raw Data'!G37</f>
        <v>3.3610000000000002</v>
      </c>
      <c r="H33" s="37">
        <f>'PET Catalysis Raw Data'!H37</f>
        <v>1.9990000000000001</v>
      </c>
      <c r="I33" s="37">
        <f>'PET Catalysis Raw Data'!I37</f>
        <v>2.9670000000000001</v>
      </c>
      <c r="J33" s="37">
        <f>'PET Catalysis Raw Data'!J37</f>
        <v>3.371</v>
      </c>
      <c r="K33" s="37">
        <f>'PET Catalysis Raw Data'!K37</f>
        <v>2.0030000000000001</v>
      </c>
      <c r="M33" s="34">
        <f>H33-'Baseline UV'!$D$11</f>
        <v>1.7480000000000002</v>
      </c>
      <c r="N33" s="39"/>
      <c r="O33" s="34">
        <f t="shared" si="4"/>
        <v>4.4479676640208865</v>
      </c>
      <c r="P33" s="34">
        <f t="shared" si="0"/>
        <v>42.112858802675248</v>
      </c>
      <c r="R33" s="34">
        <f t="shared" si="1"/>
        <v>4.7333522727272737</v>
      </c>
      <c r="S33" s="34">
        <f t="shared" si="5"/>
        <v>44.814848259146352</v>
      </c>
      <c r="U33" s="34">
        <f t="shared" si="2"/>
        <v>4.4479676640208865</v>
      </c>
      <c r="V33" s="34">
        <f t="shared" si="3"/>
        <v>42.112858802675248</v>
      </c>
      <c r="W33" s="39"/>
    </row>
    <row r="34" spans="1:23" s="38" customFormat="1" x14ac:dyDescent="0.35">
      <c r="A34" s="37" t="str">
        <f>'PET Catalysis Raw Data'!A38</f>
        <v>066C-9</v>
      </c>
      <c r="B34" s="37" t="str">
        <f>'PET Catalysis Raw Data'!B38</f>
        <v>PVP</v>
      </c>
      <c r="C34" s="37" t="str">
        <f>'PET Catalysis Raw Data'!C38</f>
        <v>DABCO</v>
      </c>
      <c r="D34" s="37" t="str">
        <f>'PET Catalysis Raw Data'!D38</f>
        <v>C02</v>
      </c>
      <c r="E34" s="37" t="str">
        <f>'PET Catalysis Raw Data'!E38</f>
        <v>Sample X9</v>
      </c>
      <c r="F34" s="37">
        <f>'PET Catalysis Raw Data'!F38</f>
        <v>2.97</v>
      </c>
      <c r="G34" s="37">
        <f>'PET Catalysis Raw Data'!G38</f>
        <v>3.4249999999999998</v>
      </c>
      <c r="H34" s="37">
        <f>'PET Catalysis Raw Data'!H38</f>
        <v>1.93</v>
      </c>
      <c r="I34" s="37">
        <f>'PET Catalysis Raw Data'!I38</f>
        <v>2.9670000000000001</v>
      </c>
      <c r="J34" s="37">
        <f>'PET Catalysis Raw Data'!J38</f>
        <v>3.371</v>
      </c>
      <c r="K34" s="37">
        <f>'PET Catalysis Raw Data'!K38</f>
        <v>2.0030000000000001</v>
      </c>
      <c r="M34" s="34">
        <f>H34-'Baseline UV'!$D$11</f>
        <v>1.6789999999999998</v>
      </c>
      <c r="N34" s="39"/>
      <c r="O34" s="34">
        <f t="shared" si="4"/>
        <v>4.2222856861383251</v>
      </c>
      <c r="P34" s="34">
        <f t="shared" si="0"/>
        <v>39.976127156500191</v>
      </c>
      <c r="R34" s="34">
        <f t="shared" si="1"/>
        <v>4.5373295454545453</v>
      </c>
      <c r="S34" s="34">
        <f t="shared" si="5"/>
        <v>42.958927070121952</v>
      </c>
      <c r="U34" s="34">
        <f t="shared" si="2"/>
        <v>4.2222856861383251</v>
      </c>
      <c r="V34" s="34">
        <f t="shared" si="3"/>
        <v>39.976127156500191</v>
      </c>
      <c r="W34" s="39"/>
    </row>
    <row r="35" spans="1:23" s="38" customFormat="1" x14ac:dyDescent="0.35">
      <c r="A35" s="37" t="str">
        <f>'PET Catalysis Raw Data'!A39</f>
        <v>066C-9</v>
      </c>
      <c r="B35" s="37" t="str">
        <f>'PET Catalysis Raw Data'!B39</f>
        <v>PVP</v>
      </c>
      <c r="C35" s="37" t="str">
        <f>'PET Catalysis Raw Data'!C39</f>
        <v>DABCO</v>
      </c>
      <c r="D35" s="37" t="str">
        <f>'PET Catalysis Raw Data'!D39</f>
        <v>C03</v>
      </c>
      <c r="E35" s="37" t="str">
        <f>'PET Catalysis Raw Data'!E39</f>
        <v>Sample X9</v>
      </c>
      <c r="F35" s="37">
        <f>'PET Catalysis Raw Data'!F39</f>
        <v>2.9289999999999998</v>
      </c>
      <c r="G35" s="37">
        <f>'PET Catalysis Raw Data'!G39</f>
        <v>3.3250000000000002</v>
      </c>
      <c r="H35" s="37">
        <f>'PET Catalysis Raw Data'!H39</f>
        <v>2.081</v>
      </c>
      <c r="I35" s="37">
        <f>'PET Catalysis Raw Data'!I39</f>
        <v>2.9670000000000001</v>
      </c>
      <c r="J35" s="37">
        <f>'PET Catalysis Raw Data'!J39</f>
        <v>3.371</v>
      </c>
      <c r="K35" s="37">
        <f>'PET Catalysis Raw Data'!K39</f>
        <v>2.0030000000000001</v>
      </c>
      <c r="M35" s="34">
        <f>H35-'Baseline UV'!$D$11</f>
        <v>1.83</v>
      </c>
      <c r="N35" s="39"/>
      <c r="O35" s="34">
        <f t="shared" si="4"/>
        <v>4.7260760974009193</v>
      </c>
      <c r="P35" s="34">
        <f t="shared" si="0"/>
        <v>44.745958247507808</v>
      </c>
      <c r="R35" s="34">
        <f>(M35-0.08186)/0.352</f>
        <v>4.9663068181818186</v>
      </c>
      <c r="S35" s="34">
        <f t="shared" si="5"/>
        <v>47.020435759146345</v>
      </c>
      <c r="U35" s="34">
        <f t="shared" si="2"/>
        <v>4.7260760974009193</v>
      </c>
      <c r="V35" s="34">
        <f t="shared" si="3"/>
        <v>44.745958247507808</v>
      </c>
      <c r="W35" s="39"/>
    </row>
    <row r="36" spans="1:23" s="38" customFormat="1" x14ac:dyDescent="0.35">
      <c r="A36" s="37" t="str">
        <f>'PET Catalysis Raw Data'!A40</f>
        <v>066C-10</v>
      </c>
      <c r="B36" s="37" t="str">
        <f>'PET Catalysis Raw Data'!B40</f>
        <v>PVP</v>
      </c>
      <c r="C36" s="37" t="str">
        <f>'PET Catalysis Raw Data'!C40</f>
        <v>DBU</v>
      </c>
      <c r="D36" s="37" t="str">
        <f>'PET Catalysis Raw Data'!D40</f>
        <v>C04</v>
      </c>
      <c r="E36" s="37" t="str">
        <f>'PET Catalysis Raw Data'!E40</f>
        <v>Sample X10</v>
      </c>
      <c r="F36" s="37">
        <f>'PET Catalysis Raw Data'!F40</f>
        <v>3.1989999999999998</v>
      </c>
      <c r="G36" s="37">
        <f>'PET Catalysis Raw Data'!G40</f>
        <v>3.4089999999999998</v>
      </c>
      <c r="H36" s="37">
        <f>'PET Catalysis Raw Data'!H40</f>
        <v>2.68</v>
      </c>
      <c r="I36" s="37">
        <f>'PET Catalysis Raw Data'!I40</f>
        <v>3.109</v>
      </c>
      <c r="J36" s="37">
        <f>'PET Catalysis Raw Data'!J40</f>
        <v>3.4089999999999998</v>
      </c>
      <c r="K36" s="37">
        <f>'PET Catalysis Raw Data'!K40</f>
        <v>2.7080000000000002</v>
      </c>
      <c r="M36" s="34">
        <f>H36-'Baseline UV'!$D$12</f>
        <v>2.5680000000000001</v>
      </c>
      <c r="N36" s="39"/>
      <c r="O36" s="34">
        <f t="shared" si="4"/>
        <v>7.9086782720592588</v>
      </c>
      <c r="P36" s="34">
        <f t="shared" si="0"/>
        <v>74.878478564733854</v>
      </c>
      <c r="R36" s="34">
        <f t="shared" si="1"/>
        <v>7.0628977272727287</v>
      </c>
      <c r="S36" s="34">
        <f t="shared" si="5"/>
        <v>66.870723259146345</v>
      </c>
      <c r="U36" s="34">
        <f t="shared" si="2"/>
        <v>7.9086782720592588</v>
      </c>
      <c r="V36" s="34">
        <f t="shared" si="3"/>
        <v>74.878478564733854</v>
      </c>
      <c r="W36" s="39"/>
    </row>
    <row r="37" spans="1:23" s="38" customFormat="1" x14ac:dyDescent="0.35">
      <c r="A37" s="37" t="str">
        <f>'PET Catalysis Raw Data'!A41</f>
        <v>066C-10</v>
      </c>
      <c r="B37" s="37" t="str">
        <f>'PET Catalysis Raw Data'!B41</f>
        <v>PVP</v>
      </c>
      <c r="C37" s="37" t="str">
        <f>'PET Catalysis Raw Data'!C41</f>
        <v>DBU</v>
      </c>
      <c r="D37" s="37" t="str">
        <f>'PET Catalysis Raw Data'!D41</f>
        <v>C05</v>
      </c>
      <c r="E37" s="37" t="str">
        <f>'PET Catalysis Raw Data'!E41</f>
        <v>Sample X10</v>
      </c>
      <c r="F37" s="37">
        <f>'PET Catalysis Raw Data'!F41</f>
        <v>3.1030000000000002</v>
      </c>
      <c r="G37" s="37" t="str">
        <f>'PET Catalysis Raw Data'!G41</f>
        <v>overflow</v>
      </c>
      <c r="H37" s="37">
        <f>'PET Catalysis Raw Data'!H41</f>
        <v>2.6840000000000002</v>
      </c>
      <c r="I37" s="37">
        <f>'PET Catalysis Raw Data'!I41</f>
        <v>3.109</v>
      </c>
      <c r="J37" s="37">
        <f>'PET Catalysis Raw Data'!J41</f>
        <v>3.4089999999999998</v>
      </c>
      <c r="K37" s="37">
        <f>'PET Catalysis Raw Data'!K41</f>
        <v>2.7080000000000002</v>
      </c>
      <c r="M37" s="34">
        <f>H37-'Baseline UV'!$D$12</f>
        <v>2.5720000000000001</v>
      </c>
      <c r="N37" s="39"/>
      <c r="O37" s="34">
        <f t="shared" si="4"/>
        <v>7.930467475084864</v>
      </c>
      <c r="P37" s="34">
        <f t="shared" si="0"/>
        <v>75.084776294337999</v>
      </c>
      <c r="R37" s="34">
        <f t="shared" si="1"/>
        <v>7.0742613636363645</v>
      </c>
      <c r="S37" s="34">
        <f t="shared" si="5"/>
        <v>66.978312893292696</v>
      </c>
      <c r="U37" s="34">
        <f t="shared" si="2"/>
        <v>7.930467475084864</v>
      </c>
      <c r="V37" s="34">
        <f t="shared" si="3"/>
        <v>75.084776294337999</v>
      </c>
      <c r="W37" s="39"/>
    </row>
    <row r="38" spans="1:23" s="38" customFormat="1" x14ac:dyDescent="0.35">
      <c r="A38" s="37" t="str">
        <f>'PET Catalysis Raw Data'!A42</f>
        <v>066C-10</v>
      </c>
      <c r="B38" s="37" t="str">
        <f>'PET Catalysis Raw Data'!B42</f>
        <v>PVP</v>
      </c>
      <c r="C38" s="37" t="str">
        <f>'PET Catalysis Raw Data'!C42</f>
        <v>DBU</v>
      </c>
      <c r="D38" s="37" t="str">
        <f>'PET Catalysis Raw Data'!D42</f>
        <v>C06</v>
      </c>
      <c r="E38" s="37" t="str">
        <f>'PET Catalysis Raw Data'!E42</f>
        <v>Sample X10</v>
      </c>
      <c r="F38" s="37">
        <f>'PET Catalysis Raw Data'!F42</f>
        <v>3.0259999999999998</v>
      </c>
      <c r="G38" s="37" t="str">
        <f>'PET Catalysis Raw Data'!G42</f>
        <v>overflow</v>
      </c>
      <c r="H38" s="37">
        <f>'PET Catalysis Raw Data'!H42</f>
        <v>2.76</v>
      </c>
      <c r="I38" s="37">
        <f>'PET Catalysis Raw Data'!I42</f>
        <v>3.109</v>
      </c>
      <c r="J38" s="37">
        <f>'PET Catalysis Raw Data'!J42</f>
        <v>3.4089999999999998</v>
      </c>
      <c r="K38" s="37">
        <f>'PET Catalysis Raw Data'!K42</f>
        <v>2.7080000000000002</v>
      </c>
      <c r="M38" s="34">
        <f>H38-'Baseline UV'!$D$12</f>
        <v>2.6479999999999997</v>
      </c>
      <c r="N38" s="39"/>
      <c r="O38" s="34">
        <f t="shared" si="4"/>
        <v>8.3571576210077776</v>
      </c>
      <c r="P38" s="34">
        <f t="shared" si="0"/>
        <v>79.124630723383177</v>
      </c>
      <c r="R38" s="34">
        <f t="shared" si="1"/>
        <v>7.2901704545454544</v>
      </c>
      <c r="S38" s="34">
        <f t="shared" si="5"/>
        <v>69.02251594207317</v>
      </c>
      <c r="U38" s="34">
        <f t="shared" si="2"/>
        <v>8.3571576210077776</v>
      </c>
      <c r="V38" s="34">
        <f t="shared" si="3"/>
        <v>79.124630723383177</v>
      </c>
      <c r="W38" s="39"/>
    </row>
    <row r="39" spans="1:23" s="38" customFormat="1" x14ac:dyDescent="0.35">
      <c r="A39" s="37" t="str">
        <f>'PET Catalysis Raw Data'!A43</f>
        <v>066C-11</v>
      </c>
      <c r="B39" s="37" t="str">
        <f>'PET Catalysis Raw Data'!B43</f>
        <v>PVP</v>
      </c>
      <c r="C39" s="37" t="str">
        <f>'PET Catalysis Raw Data'!C43</f>
        <v>TDB</v>
      </c>
      <c r="D39" s="37" t="str">
        <f>'PET Catalysis Raw Data'!D43</f>
        <v>C07</v>
      </c>
      <c r="E39" s="37" t="str">
        <f>'PET Catalysis Raw Data'!E43</f>
        <v>Sample X11</v>
      </c>
      <c r="F39" s="37">
        <f>'PET Catalysis Raw Data'!F43</f>
        <v>2.86</v>
      </c>
      <c r="G39" s="37" t="str">
        <f>'PET Catalysis Raw Data'!G43</f>
        <v>overflow</v>
      </c>
      <c r="H39" s="37">
        <f>'PET Catalysis Raw Data'!H43</f>
        <v>2.57</v>
      </c>
      <c r="I39" s="37">
        <f>'PET Catalysis Raw Data'!I43</f>
        <v>3.0249999999999999</v>
      </c>
      <c r="J39" s="37" t="str">
        <f>'PET Catalysis Raw Data'!J43</f>
        <v>n.a.</v>
      </c>
      <c r="K39" s="37">
        <f>'PET Catalysis Raw Data'!K43</f>
        <v>2.552</v>
      </c>
      <c r="M39" s="34">
        <f>H39-'Baseline UV'!$D$13</f>
        <v>2.3689999999999998</v>
      </c>
      <c r="N39" s="39"/>
      <c r="O39" s="34">
        <f t="shared" si="4"/>
        <v>6.8997151705491939</v>
      </c>
      <c r="P39" s="34">
        <f t="shared" si="0"/>
        <v>65.325729120374774</v>
      </c>
      <c r="R39" s="34">
        <f t="shared" si="1"/>
        <v>6.4975568181818186</v>
      </c>
      <c r="S39" s="34">
        <f t="shared" si="5"/>
        <v>61.518138960365853</v>
      </c>
      <c r="U39" s="34">
        <f t="shared" si="2"/>
        <v>6.8997151705491939</v>
      </c>
      <c r="V39" s="34">
        <f t="shared" si="3"/>
        <v>65.325729120374774</v>
      </c>
      <c r="W39" s="39"/>
    </row>
    <row r="40" spans="1:23" s="38" customFormat="1" x14ac:dyDescent="0.35">
      <c r="A40" s="37" t="str">
        <f>'PET Catalysis Raw Data'!A44</f>
        <v>066C-11</v>
      </c>
      <c r="B40" s="37" t="str">
        <f>'PET Catalysis Raw Data'!B44</f>
        <v>PVP</v>
      </c>
      <c r="C40" s="37" t="str">
        <f>'PET Catalysis Raw Data'!C44</f>
        <v>TDB</v>
      </c>
      <c r="D40" s="37" t="str">
        <f>'PET Catalysis Raw Data'!D44</f>
        <v>C08</v>
      </c>
      <c r="E40" s="37" t="str">
        <f>'PET Catalysis Raw Data'!E44</f>
        <v>Sample X11</v>
      </c>
      <c r="F40" s="37">
        <f>'PET Catalysis Raw Data'!F44</f>
        <v>3.07</v>
      </c>
      <c r="G40" s="37" t="str">
        <f>'PET Catalysis Raw Data'!G44</f>
        <v>overflow</v>
      </c>
      <c r="H40" s="37">
        <f>'PET Catalysis Raw Data'!H44</f>
        <v>2.5459999999999998</v>
      </c>
      <c r="I40" s="37">
        <f>'PET Catalysis Raw Data'!I44</f>
        <v>3.0249999999999999</v>
      </c>
      <c r="J40" s="37" t="str">
        <f>'PET Catalysis Raw Data'!J44</f>
        <v>n.a.</v>
      </c>
      <c r="K40" s="37">
        <f>'PET Catalysis Raw Data'!K44</f>
        <v>2.552</v>
      </c>
      <c r="M40" s="34">
        <f>H40-'Baseline UV'!$D$13</f>
        <v>2.3449999999999998</v>
      </c>
      <c r="N40" s="39"/>
      <c r="O40" s="34">
        <f t="shared" si="4"/>
        <v>6.7870888236515219</v>
      </c>
      <c r="P40" s="34">
        <f t="shared" si="0"/>
        <v>64.259395504074348</v>
      </c>
      <c r="R40" s="34">
        <f t="shared" si="1"/>
        <v>6.4293750000000003</v>
      </c>
      <c r="S40" s="34">
        <f t="shared" si="5"/>
        <v>60.872601155487807</v>
      </c>
      <c r="U40" s="34">
        <f t="shared" si="2"/>
        <v>6.7870888236515219</v>
      </c>
      <c r="V40" s="34">
        <f t="shared" si="3"/>
        <v>64.259395504074348</v>
      </c>
      <c r="W40" s="39"/>
    </row>
    <row r="41" spans="1:23" s="38" customFormat="1" x14ac:dyDescent="0.35">
      <c r="A41" s="37" t="str">
        <f>'PET Catalysis Raw Data'!A45</f>
        <v>066C-11</v>
      </c>
      <c r="B41" s="37" t="str">
        <f>'PET Catalysis Raw Data'!B45</f>
        <v>PVP</v>
      </c>
      <c r="C41" s="37" t="str">
        <f>'PET Catalysis Raw Data'!C45</f>
        <v>TDB</v>
      </c>
      <c r="D41" s="37" t="str">
        <f>'PET Catalysis Raw Data'!D45</f>
        <v>C09</v>
      </c>
      <c r="E41" s="37" t="str">
        <f>'PET Catalysis Raw Data'!E45</f>
        <v>Sample X11</v>
      </c>
      <c r="F41" s="37">
        <f>'PET Catalysis Raw Data'!F45</f>
        <v>3.145</v>
      </c>
      <c r="G41" s="37" t="str">
        <f>'PET Catalysis Raw Data'!G45</f>
        <v>overflow</v>
      </c>
      <c r="H41" s="37">
        <f>'PET Catalysis Raw Data'!H45</f>
        <v>2.5409999999999999</v>
      </c>
      <c r="I41" s="37">
        <f>'PET Catalysis Raw Data'!I45</f>
        <v>3.0249999999999999</v>
      </c>
      <c r="J41" s="37" t="str">
        <f>'PET Catalysis Raw Data'!J45</f>
        <v>n.a.</v>
      </c>
      <c r="K41" s="37">
        <f>'PET Catalysis Raw Data'!K45</f>
        <v>2.552</v>
      </c>
      <c r="M41" s="34">
        <f>H41-'Baseline UV'!$D$13</f>
        <v>2.34</v>
      </c>
      <c r="N41" s="39"/>
      <c r="O41" s="34">
        <f t="shared" si="4"/>
        <v>6.7638484484764234</v>
      </c>
      <c r="P41" s="34">
        <f t="shared" si="0"/>
        <v>64.039358239373229</v>
      </c>
      <c r="R41" s="34">
        <f t="shared" si="1"/>
        <v>6.4151704545454553</v>
      </c>
      <c r="S41" s="34">
        <f t="shared" si="5"/>
        <v>60.738114112804887</v>
      </c>
      <c r="U41" s="34">
        <f t="shared" si="2"/>
        <v>6.7638484484764234</v>
      </c>
      <c r="V41" s="34">
        <f t="shared" si="3"/>
        <v>64.039358239373229</v>
      </c>
      <c r="W41" s="39"/>
    </row>
    <row r="42" spans="1:23" s="38" customFormat="1" x14ac:dyDescent="0.35">
      <c r="A42" s="37" t="str">
        <f>'PET Catalysis Raw Data'!A46</f>
        <v>066C-12</v>
      </c>
      <c r="B42" s="37" t="str">
        <f>'PET Catalysis Raw Data'!B46</f>
        <v>PVP</v>
      </c>
      <c r="C42" s="37" t="str">
        <f>'PET Catalysis Raw Data'!C46</f>
        <v>MTDB</v>
      </c>
      <c r="D42" s="37" t="str">
        <f>'PET Catalysis Raw Data'!D46</f>
        <v>C10</v>
      </c>
      <c r="E42" s="37" t="str">
        <f>'PET Catalysis Raw Data'!E46</f>
        <v>Sample X12</v>
      </c>
      <c r="F42" s="37">
        <f>'PET Catalysis Raw Data'!F46</f>
        <v>3.1909999999999998</v>
      </c>
      <c r="G42" s="37" t="str">
        <f>'PET Catalysis Raw Data'!G46</f>
        <v>overflow</v>
      </c>
      <c r="H42" s="37">
        <f>'PET Catalysis Raw Data'!H46</f>
        <v>2.145</v>
      </c>
      <c r="I42" s="37">
        <f>'PET Catalysis Raw Data'!I46</f>
        <v>3.06</v>
      </c>
      <c r="J42" s="37">
        <f>'PET Catalysis Raw Data'!J46</f>
        <v>3.4380000000000002</v>
      </c>
      <c r="K42" s="37">
        <f>'PET Catalysis Raw Data'!K46</f>
        <v>2.2069999999999999</v>
      </c>
      <c r="M42" s="34">
        <f>H42-'Baseline UV'!$D$14</f>
        <v>1.8049999999999999</v>
      </c>
      <c r="N42" s="39"/>
      <c r="O42" s="34">
        <f t="shared" si="4"/>
        <v>4.6400963165873712</v>
      </c>
      <c r="P42" s="34">
        <f t="shared" si="0"/>
        <v>43.931911329277121</v>
      </c>
      <c r="R42" s="34">
        <f t="shared" si="1"/>
        <v>4.8952840909090911</v>
      </c>
      <c r="S42" s="34">
        <f t="shared" si="5"/>
        <v>46.348000545731708</v>
      </c>
      <c r="U42" s="34">
        <f t="shared" si="2"/>
        <v>4.6400963165873712</v>
      </c>
      <c r="V42" s="34">
        <f t="shared" si="3"/>
        <v>43.931911329277121</v>
      </c>
      <c r="W42" s="39"/>
    </row>
    <row r="43" spans="1:23" s="38" customFormat="1" x14ac:dyDescent="0.35">
      <c r="A43" s="37" t="str">
        <f>'PET Catalysis Raw Data'!A47</f>
        <v>066C-12</v>
      </c>
      <c r="B43" s="37" t="str">
        <f>'PET Catalysis Raw Data'!B47</f>
        <v>PVP</v>
      </c>
      <c r="C43" s="37" t="str">
        <f>'PET Catalysis Raw Data'!C47</f>
        <v>MTDB</v>
      </c>
      <c r="D43" s="37" t="str">
        <f>'PET Catalysis Raw Data'!D47</f>
        <v>C11</v>
      </c>
      <c r="E43" s="37" t="str">
        <f>'PET Catalysis Raw Data'!E47</f>
        <v>Sample X12</v>
      </c>
      <c r="F43" s="37">
        <f>'PET Catalysis Raw Data'!F47</f>
        <v>3.1379999999999999</v>
      </c>
      <c r="G43" s="37">
        <f>'PET Catalysis Raw Data'!G47</f>
        <v>3.4380000000000002</v>
      </c>
      <c r="H43" s="37">
        <f>'PET Catalysis Raw Data'!H47</f>
        <v>2.258</v>
      </c>
      <c r="I43" s="37">
        <f>'PET Catalysis Raw Data'!I47</f>
        <v>3.06</v>
      </c>
      <c r="J43" s="37">
        <f>'PET Catalysis Raw Data'!J47</f>
        <v>3.4380000000000002</v>
      </c>
      <c r="K43" s="37">
        <f>'PET Catalysis Raw Data'!K47</f>
        <v>2.2069999999999999</v>
      </c>
      <c r="M43" s="34">
        <f>H43-'Baseline UV'!$D$14</f>
        <v>1.9179999999999999</v>
      </c>
      <c r="N43" s="39"/>
      <c r="O43" s="34">
        <f t="shared" si="4"/>
        <v>5.0375420386269933</v>
      </c>
      <c r="P43" s="34">
        <f t="shared" si="0"/>
        <v>47.694882834077013</v>
      </c>
      <c r="R43" s="34">
        <f t="shared" si="1"/>
        <v>5.2163068181818177</v>
      </c>
      <c r="S43" s="34">
        <f t="shared" si="5"/>
        <v>49.387407710365849</v>
      </c>
      <c r="U43" s="34">
        <f t="shared" si="2"/>
        <v>5.0375420386269933</v>
      </c>
      <c r="V43" s="34">
        <f t="shared" si="3"/>
        <v>47.694882834077013</v>
      </c>
      <c r="W43" s="39"/>
    </row>
    <row r="44" spans="1:23" s="38" customFormat="1" x14ac:dyDescent="0.35">
      <c r="A44" s="37" t="str">
        <f>'PET Catalysis Raw Data'!A48</f>
        <v>066C-12</v>
      </c>
      <c r="B44" s="37" t="str">
        <f>'PET Catalysis Raw Data'!B48</f>
        <v>PVP</v>
      </c>
      <c r="C44" s="37" t="str">
        <f>'PET Catalysis Raw Data'!C48</f>
        <v>MTDB</v>
      </c>
      <c r="D44" s="37" t="str">
        <f>'PET Catalysis Raw Data'!D48</f>
        <v>C12</v>
      </c>
      <c r="E44" s="37" t="str">
        <f>'PET Catalysis Raw Data'!E48</f>
        <v>Sample X12</v>
      </c>
      <c r="F44" s="37">
        <f>'PET Catalysis Raw Data'!F48</f>
        <v>2.851</v>
      </c>
      <c r="G44" s="37" t="str">
        <f>'PET Catalysis Raw Data'!G48</f>
        <v>overflow</v>
      </c>
      <c r="H44" s="37">
        <f>'PET Catalysis Raw Data'!H48</f>
        <v>2.2189999999999999</v>
      </c>
      <c r="I44" s="37">
        <f>'PET Catalysis Raw Data'!I48</f>
        <v>3.06</v>
      </c>
      <c r="J44" s="37">
        <f>'PET Catalysis Raw Data'!J48</f>
        <v>3.4380000000000002</v>
      </c>
      <c r="K44" s="37">
        <f>'PET Catalysis Raw Data'!K48</f>
        <v>2.2069999999999999</v>
      </c>
      <c r="M44" s="34">
        <f>H44-'Baseline UV'!$D$14</f>
        <v>1.8789999999999998</v>
      </c>
      <c r="N44" s="39"/>
      <c r="O44" s="34">
        <f t="shared" si="4"/>
        <v>4.8977673726134467</v>
      </c>
      <c r="P44" s="34">
        <f t="shared" si="0"/>
        <v>46.371511978296454</v>
      </c>
      <c r="R44" s="34">
        <f t="shared" si="1"/>
        <v>5.1055113636363636</v>
      </c>
      <c r="S44" s="34">
        <f t="shared" si="5"/>
        <v>48.338408777439021</v>
      </c>
      <c r="U44" s="34">
        <f t="shared" si="2"/>
        <v>4.8977673726134467</v>
      </c>
      <c r="V44" s="34">
        <f t="shared" si="3"/>
        <v>46.371511978296454</v>
      </c>
      <c r="W44" s="39"/>
    </row>
    <row r="45" spans="1:23" s="38" customFormat="1" x14ac:dyDescent="0.35">
      <c r="A45" s="37" t="str">
        <f>'PET Catalysis Raw Data'!A49</f>
        <v>066C-13</v>
      </c>
      <c r="B45" s="37" t="str">
        <f>'PET Catalysis Raw Data'!B49</f>
        <v>PVP</v>
      </c>
      <c r="C45" s="37" t="str">
        <f>'PET Catalysis Raw Data'!C49</f>
        <v>TMG</v>
      </c>
      <c r="D45" s="37" t="str">
        <f>'PET Catalysis Raw Data'!D49</f>
        <v>D01</v>
      </c>
      <c r="E45" s="37" t="str">
        <f>'PET Catalysis Raw Data'!E49</f>
        <v>Sample X13</v>
      </c>
      <c r="F45" s="37">
        <f>'PET Catalysis Raw Data'!F49</f>
        <v>3.3660000000000001</v>
      </c>
      <c r="G45" s="37">
        <f>'PET Catalysis Raw Data'!G49</f>
        <v>1.8280000000000001</v>
      </c>
      <c r="H45" s="37">
        <f>'PET Catalysis Raw Data'!H49</f>
        <v>1.0629999999999999</v>
      </c>
      <c r="I45" s="37">
        <f>'PET Catalysis Raw Data'!I49</f>
        <v>3.181</v>
      </c>
      <c r="J45" s="37">
        <f>'PET Catalysis Raw Data'!J49</f>
        <v>1.9359999999999999</v>
      </c>
      <c r="K45" s="37">
        <f>'PET Catalysis Raw Data'!K49</f>
        <v>1.133</v>
      </c>
      <c r="M45" s="34">
        <f>H45-'Baseline UV'!$D$15</f>
        <v>0.64799999999999991</v>
      </c>
      <c r="N45" s="39"/>
      <c r="O45" s="34">
        <f t="shared" si="4"/>
        <v>1.4591433317427633</v>
      </c>
      <c r="P45" s="34">
        <f t="shared" si="0"/>
        <v>13.815005356176432</v>
      </c>
      <c r="R45" s="34">
        <f t="shared" si="1"/>
        <v>1.6083522727272725</v>
      </c>
      <c r="S45" s="34">
        <f t="shared" si="5"/>
        <v>15.227698868902436</v>
      </c>
      <c r="U45" s="34">
        <f t="shared" si="2"/>
        <v>1.4591433317427633</v>
      </c>
      <c r="V45" s="34">
        <f t="shared" si="3"/>
        <v>13.815005356176432</v>
      </c>
      <c r="W45" s="39"/>
    </row>
    <row r="46" spans="1:23" s="38" customFormat="1" x14ac:dyDescent="0.35">
      <c r="A46" s="37" t="str">
        <f>'PET Catalysis Raw Data'!A50</f>
        <v>066C-13</v>
      </c>
      <c r="B46" s="37" t="str">
        <f>'PET Catalysis Raw Data'!B50</f>
        <v>PVP</v>
      </c>
      <c r="C46" s="37" t="str">
        <f>'PET Catalysis Raw Data'!C50</f>
        <v>TMG</v>
      </c>
      <c r="D46" s="37" t="str">
        <f>'PET Catalysis Raw Data'!D50</f>
        <v>D02</v>
      </c>
      <c r="E46" s="37" t="str">
        <f>'PET Catalysis Raw Data'!E50</f>
        <v>Sample X13</v>
      </c>
      <c r="F46" s="37">
        <f>'PET Catalysis Raw Data'!F50</f>
        <v>3.1880000000000002</v>
      </c>
      <c r="G46" s="37">
        <f>'PET Catalysis Raw Data'!G50</f>
        <v>2.06</v>
      </c>
      <c r="H46" s="37">
        <f>'PET Catalysis Raw Data'!H50</f>
        <v>1.2190000000000001</v>
      </c>
      <c r="I46" s="37">
        <f>'PET Catalysis Raw Data'!I50</f>
        <v>3.181</v>
      </c>
      <c r="J46" s="37">
        <f>'PET Catalysis Raw Data'!J50</f>
        <v>1.9359999999999999</v>
      </c>
      <c r="K46" s="37">
        <f>'PET Catalysis Raw Data'!K50</f>
        <v>1.133</v>
      </c>
      <c r="M46" s="34">
        <f>H46-'Baseline UV'!$D$15</f>
        <v>0.80400000000000005</v>
      </c>
      <c r="N46" s="39"/>
      <c r="O46" s="34">
        <f t="shared" si="4"/>
        <v>1.8289403491525373</v>
      </c>
      <c r="P46" s="34">
        <f t="shared" si="0"/>
        <v>17.316202027590709</v>
      </c>
      <c r="R46" s="34">
        <f t="shared" si="1"/>
        <v>2.0515340909090911</v>
      </c>
      <c r="S46" s="34">
        <f t="shared" si="5"/>
        <v>19.423694600609757</v>
      </c>
      <c r="U46" s="34">
        <f t="shared" si="2"/>
        <v>1.8289403491525373</v>
      </c>
      <c r="V46" s="34">
        <f t="shared" si="3"/>
        <v>17.316202027590709</v>
      </c>
      <c r="W46" s="39"/>
    </row>
    <row r="47" spans="1:23" s="38" customFormat="1" x14ac:dyDescent="0.35">
      <c r="A47" s="37" t="str">
        <f>'PET Catalysis Raw Data'!A51</f>
        <v>066C-13</v>
      </c>
      <c r="B47" s="37" t="str">
        <f>'PET Catalysis Raw Data'!B51</f>
        <v>PVP</v>
      </c>
      <c r="C47" s="37" t="str">
        <f>'PET Catalysis Raw Data'!C51</f>
        <v>TMG</v>
      </c>
      <c r="D47" s="37" t="str">
        <f>'PET Catalysis Raw Data'!D51</f>
        <v>D03</v>
      </c>
      <c r="E47" s="37" t="str">
        <f>'PET Catalysis Raw Data'!E51</f>
        <v>Sample X13</v>
      </c>
      <c r="F47" s="37">
        <f>'PET Catalysis Raw Data'!F51</f>
        <v>2.9889999999999999</v>
      </c>
      <c r="G47" s="37">
        <f>'PET Catalysis Raw Data'!G51</f>
        <v>1.919</v>
      </c>
      <c r="H47" s="37">
        <f>'PET Catalysis Raw Data'!H51</f>
        <v>1.1160000000000001</v>
      </c>
      <c r="I47" s="37">
        <f>'PET Catalysis Raw Data'!I51</f>
        <v>3.181</v>
      </c>
      <c r="J47" s="37">
        <f>'PET Catalysis Raw Data'!J51</f>
        <v>1.9359999999999999</v>
      </c>
      <c r="K47" s="37">
        <f>'PET Catalysis Raw Data'!K51</f>
        <v>1.133</v>
      </c>
      <c r="M47" s="34">
        <f>H47-'Baseline UV'!$D$15</f>
        <v>0.70100000000000007</v>
      </c>
      <c r="N47" s="39"/>
      <c r="O47" s="34">
        <f t="shared" si="4"/>
        <v>1.5839017837864136</v>
      </c>
      <c r="P47" s="34">
        <f t="shared" si="0"/>
        <v>14.996204382835973</v>
      </c>
      <c r="R47" s="34">
        <f t="shared" si="1"/>
        <v>1.7589204545454546</v>
      </c>
      <c r="S47" s="34">
        <f t="shared" si="5"/>
        <v>16.653261521341463</v>
      </c>
      <c r="U47" s="34">
        <f t="shared" si="2"/>
        <v>1.5839017837864136</v>
      </c>
      <c r="V47" s="34">
        <f t="shared" si="3"/>
        <v>14.996204382835973</v>
      </c>
      <c r="W47" s="39"/>
    </row>
    <row r="48" spans="1:23" s="38" customFormat="1" x14ac:dyDescent="0.35">
      <c r="A48" s="37" t="str">
        <f>'PET Catalysis Raw Data'!A52</f>
        <v>066C-14</v>
      </c>
      <c r="B48" s="37" t="str">
        <f>'PET Catalysis Raw Data'!B52</f>
        <v>PVP</v>
      </c>
      <c r="C48" s="37" t="str">
        <f>'PET Catalysis Raw Data'!C52</f>
        <v>BEMP</v>
      </c>
      <c r="D48" s="37" t="str">
        <f>'PET Catalysis Raw Data'!D52</f>
        <v>D04</v>
      </c>
      <c r="E48" s="37" t="str">
        <f>'PET Catalysis Raw Data'!E52</f>
        <v>Sample X14</v>
      </c>
      <c r="F48" s="37">
        <f>'PET Catalysis Raw Data'!F52</f>
        <v>3.1160000000000001</v>
      </c>
      <c r="G48" s="37">
        <f>'PET Catalysis Raw Data'!G52</f>
        <v>3.48</v>
      </c>
      <c r="H48" s="37">
        <f>'PET Catalysis Raw Data'!H52</f>
        <v>2.5619999999999998</v>
      </c>
      <c r="I48" s="37">
        <f>'PET Catalysis Raw Data'!I52</f>
        <v>3.0790000000000002</v>
      </c>
      <c r="J48" s="37">
        <f>'PET Catalysis Raw Data'!J52</f>
        <v>3.488</v>
      </c>
      <c r="K48" s="37">
        <f>'PET Catalysis Raw Data'!K52</f>
        <v>2.72</v>
      </c>
      <c r="M48" s="34">
        <f>H48-'Baseline UV'!$D$16</f>
        <v>2.2859999999999996</v>
      </c>
      <c r="N48" s="39"/>
      <c r="O48" s="34">
        <f t="shared" si="4"/>
        <v>6.5176050119690592</v>
      </c>
      <c r="P48" s="34">
        <f t="shared" si="0"/>
        <v>61.707953009833908</v>
      </c>
      <c r="R48" s="34">
        <f t="shared" si="1"/>
        <v>6.2617613636363636</v>
      </c>
      <c r="S48" s="34">
        <f t="shared" si="5"/>
        <v>59.285654051829262</v>
      </c>
      <c r="U48" s="34">
        <f t="shared" si="2"/>
        <v>6.5176050119690592</v>
      </c>
      <c r="V48" s="34">
        <f t="shared" si="3"/>
        <v>61.707953009833908</v>
      </c>
      <c r="W48" s="39"/>
    </row>
    <row r="49" spans="1:23" s="38" customFormat="1" x14ac:dyDescent="0.35">
      <c r="A49" s="37" t="str">
        <f>'PET Catalysis Raw Data'!A53</f>
        <v>066C-14</v>
      </c>
      <c r="B49" s="37" t="str">
        <f>'PET Catalysis Raw Data'!B53</f>
        <v>PVP</v>
      </c>
      <c r="C49" s="37" t="str">
        <f>'PET Catalysis Raw Data'!C53</f>
        <v>BEMP</v>
      </c>
      <c r="D49" s="37" t="str">
        <f>'PET Catalysis Raw Data'!D53</f>
        <v>D05</v>
      </c>
      <c r="E49" s="37" t="str">
        <f>'PET Catalysis Raw Data'!E53</f>
        <v>Sample X14</v>
      </c>
      <c r="F49" s="37">
        <f>'PET Catalysis Raw Data'!F53</f>
        <v>3.165</v>
      </c>
      <c r="G49" s="37" t="str">
        <f>'PET Catalysis Raw Data'!G53</f>
        <v>overflow</v>
      </c>
      <c r="H49" s="37">
        <f>'PET Catalysis Raw Data'!H53</f>
        <v>2.9289999999999998</v>
      </c>
      <c r="I49" s="37">
        <f>'PET Catalysis Raw Data'!I53</f>
        <v>3.0790000000000002</v>
      </c>
      <c r="J49" s="37">
        <f>'PET Catalysis Raw Data'!J53</f>
        <v>3.488</v>
      </c>
      <c r="K49" s="37">
        <f>'PET Catalysis Raw Data'!K53</f>
        <v>2.72</v>
      </c>
      <c r="M49" s="34">
        <f>H49-'Baseline UV'!$D$16</f>
        <v>2.6529999999999996</v>
      </c>
      <c r="N49" s="39"/>
      <c r="O49" s="34">
        <f t="shared" si="4"/>
        <v>8.3861069556471062</v>
      </c>
      <c r="P49" s="34">
        <f t="shared" si="0"/>
        <v>79.398719775774225</v>
      </c>
      <c r="R49" s="34">
        <f t="shared" si="1"/>
        <v>7.3043749999999994</v>
      </c>
      <c r="S49" s="34">
        <f t="shared" si="5"/>
        <v>69.15700298475609</v>
      </c>
      <c r="U49" s="34">
        <f t="shared" si="2"/>
        <v>8.3861069556471062</v>
      </c>
      <c r="V49" s="34">
        <f t="shared" si="3"/>
        <v>79.398719775774225</v>
      </c>
      <c r="W49" s="39"/>
    </row>
    <row r="50" spans="1:23" s="38" customFormat="1" x14ac:dyDescent="0.35">
      <c r="A50" s="37" t="str">
        <f>'PET Catalysis Raw Data'!A54</f>
        <v>066C-14</v>
      </c>
      <c r="B50" s="37" t="str">
        <f>'PET Catalysis Raw Data'!B54</f>
        <v>PVP</v>
      </c>
      <c r="C50" s="37" t="str">
        <f>'PET Catalysis Raw Data'!C54</f>
        <v>BEMP</v>
      </c>
      <c r="D50" s="37" t="str">
        <f>'PET Catalysis Raw Data'!D54</f>
        <v>D06</v>
      </c>
      <c r="E50" s="37" t="str">
        <f>'PET Catalysis Raw Data'!E54</f>
        <v>Sample X14</v>
      </c>
      <c r="F50" s="37">
        <f>'PET Catalysis Raw Data'!F54</f>
        <v>2.9569999999999999</v>
      </c>
      <c r="G50" s="37">
        <f>'PET Catalysis Raw Data'!G54</f>
        <v>3.4969999999999999</v>
      </c>
      <c r="H50" s="37">
        <f>'PET Catalysis Raw Data'!H54</f>
        <v>2.6709999999999998</v>
      </c>
      <c r="I50" s="37">
        <f>'PET Catalysis Raw Data'!I54</f>
        <v>3.0790000000000002</v>
      </c>
      <c r="J50" s="37">
        <f>'PET Catalysis Raw Data'!J54</f>
        <v>3.488</v>
      </c>
      <c r="K50" s="37">
        <f>'PET Catalysis Raw Data'!K54</f>
        <v>2.72</v>
      </c>
      <c r="M50" s="34">
        <f>H50-'Baseline UV'!$D$16</f>
        <v>2.3949999999999996</v>
      </c>
      <c r="N50" s="39"/>
      <c r="O50" s="34">
        <f t="shared" si="4"/>
        <v>7.0237746281912941</v>
      </c>
      <c r="P50" s="34">
        <f t="shared" si="0"/>
        <v>66.500310146464201</v>
      </c>
      <c r="R50" s="34">
        <f t="shared" si="1"/>
        <v>6.5714204545454544</v>
      </c>
      <c r="S50" s="34">
        <f t="shared" si="5"/>
        <v>62.217471582317074</v>
      </c>
      <c r="U50" s="34">
        <f t="shared" si="2"/>
        <v>7.0237746281912941</v>
      </c>
      <c r="V50" s="34">
        <f t="shared" si="3"/>
        <v>66.500310146464201</v>
      </c>
      <c r="W50" s="39"/>
    </row>
    <row r="51" spans="1:23" s="38" customFormat="1" x14ac:dyDescent="0.35">
      <c r="A51" s="37" t="str">
        <f>'PET Catalysis Raw Data'!A55</f>
        <v>066C-15</v>
      </c>
      <c r="B51" s="37" t="str">
        <f>'PET Catalysis Raw Data'!B55</f>
        <v>PVP</v>
      </c>
      <c r="C51" s="37" t="str">
        <f>'PET Catalysis Raw Data'!C55</f>
        <v>P1</v>
      </c>
      <c r="D51" s="37" t="str">
        <f>'PET Catalysis Raw Data'!D55</f>
        <v>D07</v>
      </c>
      <c r="E51" s="37" t="str">
        <f>'PET Catalysis Raw Data'!E55</f>
        <v>Sample X15</v>
      </c>
      <c r="F51" s="37">
        <f>'PET Catalysis Raw Data'!F55</f>
        <v>2.9470000000000001</v>
      </c>
      <c r="G51" s="37">
        <f>'PET Catalysis Raw Data'!G55</f>
        <v>3.496</v>
      </c>
      <c r="H51" s="37">
        <f>'PET Catalysis Raw Data'!H55</f>
        <v>2.302</v>
      </c>
      <c r="I51" s="37">
        <f>'PET Catalysis Raw Data'!I55</f>
        <v>3.1480000000000001</v>
      </c>
      <c r="J51" s="37">
        <f>'PET Catalysis Raw Data'!J55</f>
        <v>3.496</v>
      </c>
      <c r="K51" s="37">
        <f>'PET Catalysis Raw Data'!K55</f>
        <v>2.367</v>
      </c>
      <c r="M51" s="34">
        <f>H51-'Baseline UV'!$D$17</f>
        <v>1.861</v>
      </c>
      <c r="N51" s="39"/>
      <c r="O51" s="34">
        <f t="shared" si="4"/>
        <v>4.8341995425215645</v>
      </c>
      <c r="P51" s="34">
        <f t="shared" si="0"/>
        <v>45.769658894986961</v>
      </c>
      <c r="R51" s="34">
        <f t="shared" si="1"/>
        <v>5.0543750000000003</v>
      </c>
      <c r="S51" s="34">
        <f t="shared" si="5"/>
        <v>47.854255423780486</v>
      </c>
      <c r="U51" s="34">
        <f t="shared" si="2"/>
        <v>4.8341995425215645</v>
      </c>
      <c r="V51" s="34">
        <f t="shared" si="3"/>
        <v>45.769658894986961</v>
      </c>
      <c r="W51" s="39"/>
    </row>
    <row r="52" spans="1:23" s="38" customFormat="1" x14ac:dyDescent="0.35">
      <c r="A52" s="37" t="str">
        <f>'PET Catalysis Raw Data'!A56</f>
        <v>066C-15</v>
      </c>
      <c r="B52" s="37" t="str">
        <f>'PET Catalysis Raw Data'!B56</f>
        <v>PVP</v>
      </c>
      <c r="C52" s="37" t="str">
        <f>'PET Catalysis Raw Data'!C56</f>
        <v>P1</v>
      </c>
      <c r="D52" s="37" t="str">
        <f>'PET Catalysis Raw Data'!D56</f>
        <v>D08</v>
      </c>
      <c r="E52" s="37" t="str">
        <f>'PET Catalysis Raw Data'!E56</f>
        <v>Sample X15</v>
      </c>
      <c r="F52" s="37">
        <f>'PET Catalysis Raw Data'!F56</f>
        <v>3.4929999999999999</v>
      </c>
      <c r="G52" s="37">
        <f>'PET Catalysis Raw Data'!G56</f>
        <v>3.496</v>
      </c>
      <c r="H52" s="37">
        <f>'PET Catalysis Raw Data'!H56</f>
        <v>2.4359999999999999</v>
      </c>
      <c r="I52" s="37">
        <f>'PET Catalysis Raw Data'!I56</f>
        <v>3.1480000000000001</v>
      </c>
      <c r="J52" s="37">
        <f>'PET Catalysis Raw Data'!J56</f>
        <v>3.496</v>
      </c>
      <c r="K52" s="37">
        <f>'PET Catalysis Raw Data'!K56</f>
        <v>2.367</v>
      </c>
      <c r="M52" s="34">
        <f>H52-'Baseline UV'!$D$17</f>
        <v>1.9949999999999999</v>
      </c>
      <c r="N52" s="39"/>
      <c r="O52" s="34">
        <f t="shared" si="4"/>
        <v>5.3221212573693659</v>
      </c>
      <c r="P52" s="34">
        <f t="shared" si="0"/>
        <v>50.389246948729649</v>
      </c>
      <c r="R52" s="34">
        <f t="shared" si="1"/>
        <v>5.4350568181818177</v>
      </c>
      <c r="S52" s="34">
        <f t="shared" si="5"/>
        <v>51.458508167682929</v>
      </c>
      <c r="U52" s="34">
        <f t="shared" si="2"/>
        <v>5.3221212573693659</v>
      </c>
      <c r="V52" s="34">
        <f t="shared" si="3"/>
        <v>50.389246948729649</v>
      </c>
      <c r="W52" s="39"/>
    </row>
    <row r="53" spans="1:23" s="38" customFormat="1" x14ac:dyDescent="0.35">
      <c r="A53" s="37" t="str">
        <f>'PET Catalysis Raw Data'!A57</f>
        <v>066C-15</v>
      </c>
      <c r="B53" s="37" t="str">
        <f>'PET Catalysis Raw Data'!B57</f>
        <v>PVP</v>
      </c>
      <c r="C53" s="37" t="str">
        <f>'PET Catalysis Raw Data'!C57</f>
        <v>P1</v>
      </c>
      <c r="D53" s="37" t="str">
        <f>'PET Catalysis Raw Data'!D57</f>
        <v>D09</v>
      </c>
      <c r="E53" s="37" t="str">
        <f>'PET Catalysis Raw Data'!E57</f>
        <v>Sample X15</v>
      </c>
      <c r="F53" s="37">
        <f>'PET Catalysis Raw Data'!F57</f>
        <v>3.0049999999999999</v>
      </c>
      <c r="G53" s="37" t="str">
        <f>'PET Catalysis Raw Data'!G57</f>
        <v>overflow</v>
      </c>
      <c r="H53" s="37">
        <f>'PET Catalysis Raw Data'!H57</f>
        <v>2.3639999999999999</v>
      </c>
      <c r="I53" s="37">
        <f>'PET Catalysis Raw Data'!I57</f>
        <v>3.1480000000000001</v>
      </c>
      <c r="J53" s="37">
        <f>'PET Catalysis Raw Data'!J57</f>
        <v>3.496</v>
      </c>
      <c r="K53" s="37">
        <f>'PET Catalysis Raw Data'!K57</f>
        <v>2.367</v>
      </c>
      <c r="M53" s="34">
        <f>H53-'Baseline UV'!$D$17</f>
        <v>1.9229999999999998</v>
      </c>
      <c r="N53" s="39"/>
      <c r="O53" s="34">
        <f t="shared" si="4"/>
        <v>5.0556686429493913</v>
      </c>
      <c r="P53" s="34">
        <f t="shared" si="0"/>
        <v>47.866503490084895</v>
      </c>
      <c r="R53" s="34">
        <f t="shared" si="1"/>
        <v>5.2305113636363636</v>
      </c>
      <c r="S53" s="34">
        <f t="shared" si="5"/>
        <v>49.521894753048777</v>
      </c>
      <c r="U53" s="34">
        <f t="shared" si="2"/>
        <v>5.0556686429493913</v>
      </c>
      <c r="V53" s="34">
        <f t="shared" si="3"/>
        <v>47.866503490084895</v>
      </c>
      <c r="W53" s="39"/>
    </row>
    <row r="54" spans="1:23" s="38" customFormat="1" x14ac:dyDescent="0.35">
      <c r="A54" s="37" t="str">
        <f>'PET Catalysis Raw Data'!A58</f>
        <v>066C-16</v>
      </c>
      <c r="B54" s="37" t="str">
        <f>'PET Catalysis Raw Data'!B58</f>
        <v>PVP</v>
      </c>
      <c r="C54" s="37" t="str">
        <f>'PET Catalysis Raw Data'!C58</f>
        <v>P2</v>
      </c>
      <c r="D54" s="37" t="str">
        <f>'PET Catalysis Raw Data'!D58</f>
        <v>D10</v>
      </c>
      <c r="E54" s="37" t="str">
        <f>'PET Catalysis Raw Data'!E58</f>
        <v>Sample X16</v>
      </c>
      <c r="F54" s="37">
        <f>'PET Catalysis Raw Data'!F58</f>
        <v>3.1659999999999999</v>
      </c>
      <c r="G54" s="37" t="str">
        <f>'PET Catalysis Raw Data'!G58</f>
        <v>overflow</v>
      </c>
      <c r="H54" s="37">
        <f>'PET Catalysis Raw Data'!H58</f>
        <v>2.6720000000000002</v>
      </c>
      <c r="I54" s="37">
        <f>'PET Catalysis Raw Data'!I58</f>
        <v>3.1989999999999998</v>
      </c>
      <c r="J54" s="37" t="str">
        <f>'PET Catalysis Raw Data'!J58</f>
        <v>n.a.</v>
      </c>
      <c r="K54" s="37">
        <f>'PET Catalysis Raw Data'!K58</f>
        <v>2.5030000000000001</v>
      </c>
      <c r="M54" s="34">
        <f>H54-'Baseline UV'!$D$18</f>
        <v>2.3220000000000001</v>
      </c>
      <c r="N54" s="39"/>
      <c r="O54" s="34">
        <f t="shared" si="4"/>
        <v>6.6808093643529149</v>
      </c>
      <c r="P54" s="34">
        <f t="shared" si="0"/>
        <v>63.253153507472028</v>
      </c>
      <c r="R54" s="34">
        <f t="shared" si="1"/>
        <v>6.364034090909092</v>
      </c>
      <c r="S54" s="34">
        <f t="shared" si="5"/>
        <v>60.253960759146352</v>
      </c>
      <c r="U54" s="34">
        <f t="shared" si="2"/>
        <v>6.6808093643529149</v>
      </c>
      <c r="V54" s="34">
        <f t="shared" si="3"/>
        <v>63.253153507472028</v>
      </c>
      <c r="W54" s="39"/>
    </row>
    <row r="55" spans="1:23" s="38" customFormat="1" x14ac:dyDescent="0.35">
      <c r="A55" s="37" t="str">
        <f>'PET Catalysis Raw Data'!A59</f>
        <v>066C-16</v>
      </c>
      <c r="B55" s="37" t="str">
        <f>'PET Catalysis Raw Data'!B59</f>
        <v>PVP</v>
      </c>
      <c r="C55" s="37" t="str">
        <f>'PET Catalysis Raw Data'!C59</f>
        <v>P2</v>
      </c>
      <c r="D55" s="37" t="str">
        <f>'PET Catalysis Raw Data'!D59</f>
        <v>D11</v>
      </c>
      <c r="E55" s="37" t="str">
        <f>'PET Catalysis Raw Data'!E59</f>
        <v>Sample X16</v>
      </c>
      <c r="F55" s="37">
        <f>'PET Catalysis Raw Data'!F59</f>
        <v>3.26</v>
      </c>
      <c r="G55" s="37" t="str">
        <f>'PET Catalysis Raw Data'!G59</f>
        <v>overflow</v>
      </c>
      <c r="H55" s="37">
        <f>'PET Catalysis Raw Data'!H59</f>
        <v>2.5299999999999998</v>
      </c>
      <c r="I55" s="37">
        <f>'PET Catalysis Raw Data'!I59</f>
        <v>3.1989999999999998</v>
      </c>
      <c r="J55" s="37" t="str">
        <f>'PET Catalysis Raw Data'!J59</f>
        <v>n.a.</v>
      </c>
      <c r="K55" s="37">
        <f>'PET Catalysis Raw Data'!K59</f>
        <v>2.5030000000000001</v>
      </c>
      <c r="M55" s="34">
        <f>H55-'Baseline UV'!$D$18</f>
        <v>2.1799999999999997</v>
      </c>
      <c r="N55" s="39"/>
      <c r="O55" s="34">
        <f t="shared" si="4"/>
        <v>6.0579878682411721</v>
      </c>
      <c r="P55" s="34">
        <f t="shared" si="0"/>
        <v>57.356349459819754</v>
      </c>
      <c r="R55" s="34">
        <f t="shared" si="1"/>
        <v>5.9606250000000003</v>
      </c>
      <c r="S55" s="34">
        <f t="shared" si="5"/>
        <v>56.434528746951216</v>
      </c>
      <c r="U55" s="34">
        <f t="shared" si="2"/>
        <v>6.0579878682411721</v>
      </c>
      <c r="V55" s="34">
        <f t="shared" si="3"/>
        <v>57.356349459819754</v>
      </c>
      <c r="W55" s="39"/>
    </row>
    <row r="56" spans="1:23" s="38" customFormat="1" x14ac:dyDescent="0.35">
      <c r="A56" s="37" t="str">
        <f>'PET Catalysis Raw Data'!A60</f>
        <v>066C-16</v>
      </c>
      <c r="B56" s="37" t="str">
        <f>'PET Catalysis Raw Data'!B60</f>
        <v>PVP</v>
      </c>
      <c r="C56" s="37" t="str">
        <f>'PET Catalysis Raw Data'!C60</f>
        <v>P2</v>
      </c>
      <c r="D56" s="37" t="str">
        <f>'PET Catalysis Raw Data'!D60</f>
        <v>D12</v>
      </c>
      <c r="E56" s="37" t="str">
        <f>'PET Catalysis Raw Data'!E60</f>
        <v>Sample X16</v>
      </c>
      <c r="F56" s="37">
        <f>'PET Catalysis Raw Data'!F60</f>
        <v>3.17</v>
      </c>
      <c r="G56" s="37" t="str">
        <f>'PET Catalysis Raw Data'!G60</f>
        <v>overflow</v>
      </c>
      <c r="H56" s="37">
        <f>'PET Catalysis Raw Data'!H60</f>
        <v>2.3079999999999998</v>
      </c>
      <c r="I56" s="37">
        <f>'PET Catalysis Raw Data'!I60</f>
        <v>3.1989999999999998</v>
      </c>
      <c r="J56" s="37" t="str">
        <f>'PET Catalysis Raw Data'!J60</f>
        <v>n.a.</v>
      </c>
      <c r="K56" s="37">
        <f>'PET Catalysis Raw Data'!K60</f>
        <v>2.5030000000000001</v>
      </c>
      <c r="M56" s="34">
        <f>H56-'Baseline UV'!$D$18</f>
        <v>1.9579999999999997</v>
      </c>
      <c r="N56" s="39"/>
      <c r="O56" s="34">
        <f t="shared" si="4"/>
        <v>5.1839079085190436</v>
      </c>
      <c r="P56" s="34">
        <f t="shared" si="0"/>
        <v>49.080658468678322</v>
      </c>
      <c r="R56" s="34">
        <f t="shared" si="1"/>
        <v>5.3299431818181811</v>
      </c>
      <c r="S56" s="34">
        <f t="shared" si="5"/>
        <v>50.463304051829262</v>
      </c>
      <c r="U56" s="34">
        <f t="shared" si="2"/>
        <v>5.1839079085190436</v>
      </c>
      <c r="V56" s="34">
        <f t="shared" si="3"/>
        <v>49.080658468678322</v>
      </c>
      <c r="W56" s="39"/>
    </row>
    <row r="57" spans="1:23" s="38" customFormat="1" x14ac:dyDescent="0.35">
      <c r="A57" s="37" t="str">
        <f>'PET Catalysis Raw Data'!A61</f>
        <v>066C-17</v>
      </c>
      <c r="B57" s="37" t="str">
        <f>'PET Catalysis Raw Data'!B61</f>
        <v>PVP</v>
      </c>
      <c r="C57" s="37" t="str">
        <f>'PET Catalysis Raw Data'!C61</f>
        <v>1-Metpip</v>
      </c>
      <c r="D57" s="37" t="str">
        <f>'PET Catalysis Raw Data'!D61</f>
        <v>E01</v>
      </c>
      <c r="E57" s="37" t="str">
        <f>'PET Catalysis Raw Data'!E61</f>
        <v>Sample X17</v>
      </c>
      <c r="F57" s="37">
        <f>'PET Catalysis Raw Data'!F61</f>
        <v>2.8690000000000002</v>
      </c>
      <c r="G57" s="37">
        <f>'PET Catalysis Raw Data'!G61</f>
        <v>2.2679999999999998</v>
      </c>
      <c r="H57" s="37">
        <f>'PET Catalysis Raw Data'!H61</f>
        <v>1.5780000000000001</v>
      </c>
      <c r="I57" s="37">
        <f>'PET Catalysis Raw Data'!I61</f>
        <v>2.8620000000000001</v>
      </c>
      <c r="J57" s="37">
        <f>'PET Catalysis Raw Data'!J61</f>
        <v>2.3490000000000002</v>
      </c>
      <c r="K57" s="37">
        <f>'PET Catalysis Raw Data'!K61</f>
        <v>1.637</v>
      </c>
      <c r="M57" s="34">
        <f>H57-'Baseline UV'!$D$19</f>
        <v>0.96800000000000008</v>
      </c>
      <c r="N57" s="39"/>
      <c r="O57" s="34">
        <f t="shared" si="4"/>
        <v>2.2292154227275756</v>
      </c>
      <c r="P57" s="34">
        <f t="shared" si="0"/>
        <v>21.105961515288477</v>
      </c>
      <c r="R57" s="34">
        <f t="shared" si="1"/>
        <v>2.5174431818181819</v>
      </c>
      <c r="S57" s="34">
        <f t="shared" si="5"/>
        <v>23.834869600609757</v>
      </c>
      <c r="U57" s="34">
        <f t="shared" si="2"/>
        <v>2.2292154227275756</v>
      </c>
      <c r="V57" s="34">
        <f t="shared" si="3"/>
        <v>21.105961515288477</v>
      </c>
      <c r="W57" s="39"/>
    </row>
    <row r="58" spans="1:23" s="38" customFormat="1" x14ac:dyDescent="0.35">
      <c r="A58" s="37" t="str">
        <f>'PET Catalysis Raw Data'!A62</f>
        <v>066C-17</v>
      </c>
      <c r="B58" s="37" t="str">
        <f>'PET Catalysis Raw Data'!B62</f>
        <v>PVP</v>
      </c>
      <c r="C58" s="37" t="str">
        <f>'PET Catalysis Raw Data'!C62</f>
        <v>1-Metpip</v>
      </c>
      <c r="D58" s="37" t="str">
        <f>'PET Catalysis Raw Data'!D62</f>
        <v>E02</v>
      </c>
      <c r="E58" s="37" t="str">
        <f>'PET Catalysis Raw Data'!E62</f>
        <v>Sample X17</v>
      </c>
      <c r="F58" s="37">
        <f>'PET Catalysis Raw Data'!F62</f>
        <v>2.8610000000000002</v>
      </c>
      <c r="G58" s="37">
        <f>'PET Catalysis Raw Data'!G62</f>
        <v>2.5150000000000001</v>
      </c>
      <c r="H58" s="37">
        <f>'PET Catalysis Raw Data'!H62</f>
        <v>1.7709999999999999</v>
      </c>
      <c r="I58" s="37">
        <f>'PET Catalysis Raw Data'!I62</f>
        <v>2.8620000000000001</v>
      </c>
      <c r="J58" s="37">
        <f>'PET Catalysis Raw Data'!J62</f>
        <v>2.3490000000000002</v>
      </c>
      <c r="K58" s="37">
        <f>'PET Catalysis Raw Data'!K62</f>
        <v>1.637</v>
      </c>
      <c r="M58" s="34">
        <f>H58-'Baseline UV'!$D$19</f>
        <v>1.161</v>
      </c>
      <c r="N58" s="39"/>
      <c r="O58" s="34">
        <f t="shared" si="4"/>
        <v>2.7222550578461089</v>
      </c>
      <c r="P58" s="34">
        <f t="shared" si="0"/>
        <v>25.774005463948761</v>
      </c>
      <c r="R58" s="34">
        <f t="shared" si="1"/>
        <v>3.0657386363636365</v>
      </c>
      <c r="S58" s="34">
        <f t="shared" si="5"/>
        <v>29.026069448170734</v>
      </c>
      <c r="U58" s="34">
        <f t="shared" si="2"/>
        <v>2.7222550578461089</v>
      </c>
      <c r="V58" s="34">
        <f t="shared" si="3"/>
        <v>25.774005463948761</v>
      </c>
      <c r="W58" s="39"/>
    </row>
    <row r="59" spans="1:23" s="38" customFormat="1" x14ac:dyDescent="0.35">
      <c r="A59" s="37" t="str">
        <f>'PET Catalysis Raw Data'!A63</f>
        <v>066C-17</v>
      </c>
      <c r="B59" s="37" t="str">
        <f>'PET Catalysis Raw Data'!B63</f>
        <v>PVP</v>
      </c>
      <c r="C59" s="37" t="str">
        <f>'PET Catalysis Raw Data'!C63</f>
        <v>1-Metpip</v>
      </c>
      <c r="D59" s="37" t="str">
        <f>'PET Catalysis Raw Data'!D63</f>
        <v>E03</v>
      </c>
      <c r="E59" s="37" t="str">
        <f>'PET Catalysis Raw Data'!E63</f>
        <v>Sample X17</v>
      </c>
      <c r="F59" s="37">
        <f>'PET Catalysis Raw Data'!F63</f>
        <v>2.8570000000000002</v>
      </c>
      <c r="G59" s="37">
        <f>'PET Catalysis Raw Data'!G63</f>
        <v>2.2650000000000001</v>
      </c>
      <c r="H59" s="37">
        <f>'PET Catalysis Raw Data'!H63</f>
        <v>1.56</v>
      </c>
      <c r="I59" s="37">
        <f>'PET Catalysis Raw Data'!I63</f>
        <v>2.8620000000000001</v>
      </c>
      <c r="J59" s="37">
        <f>'PET Catalysis Raw Data'!J63</f>
        <v>2.3490000000000002</v>
      </c>
      <c r="K59" s="37">
        <f>'PET Catalysis Raw Data'!K63</f>
        <v>1.637</v>
      </c>
      <c r="M59" s="34">
        <f>H59-'Baseline UV'!$D$19</f>
        <v>0.95000000000000007</v>
      </c>
      <c r="N59" s="39"/>
      <c r="O59" s="34">
        <f t="shared" si="4"/>
        <v>2.1845456342142362</v>
      </c>
      <c r="P59" s="34">
        <f t="shared" si="0"/>
        <v>20.683032969376551</v>
      </c>
      <c r="R59" s="34">
        <f t="shared" si="1"/>
        <v>2.4663068181818182</v>
      </c>
      <c r="S59" s="34">
        <f t="shared" si="5"/>
        <v>23.350716246951219</v>
      </c>
      <c r="U59" s="34">
        <f t="shared" si="2"/>
        <v>2.1845456342142362</v>
      </c>
      <c r="V59" s="34">
        <f t="shared" si="3"/>
        <v>20.683032969376551</v>
      </c>
      <c r="W59" s="39"/>
    </row>
    <row r="60" spans="1:23" s="38" customFormat="1" x14ac:dyDescent="0.35">
      <c r="A60" s="37" t="str">
        <f>'PET Catalysis Raw Data'!A64</f>
        <v>066C-18</v>
      </c>
      <c r="B60" s="37" t="str">
        <f>'PET Catalysis Raw Data'!B64</f>
        <v>PVP</v>
      </c>
      <c r="C60" s="37" t="str">
        <f>'PET Catalysis Raw Data'!C64</f>
        <v>Morph</v>
      </c>
      <c r="D60" s="37" t="str">
        <f>'PET Catalysis Raw Data'!D64</f>
        <v>E04</v>
      </c>
      <c r="E60" s="37" t="str">
        <f>'PET Catalysis Raw Data'!E64</f>
        <v>Sample X18</v>
      </c>
      <c r="F60" s="37">
        <f>'PET Catalysis Raw Data'!F64</f>
        <v>2.9489999999999998</v>
      </c>
      <c r="G60" s="37">
        <f>'PET Catalysis Raw Data'!G64</f>
        <v>1.123</v>
      </c>
      <c r="H60" s="37">
        <f>'PET Catalysis Raw Data'!H64</f>
        <v>1.0429999999999999</v>
      </c>
      <c r="I60" s="37">
        <f>'PET Catalysis Raw Data'!I64</f>
        <v>3.0150000000000001</v>
      </c>
      <c r="J60" s="37">
        <f>'PET Catalysis Raw Data'!J64</f>
        <v>1.1850000000000001</v>
      </c>
      <c r="K60" s="37">
        <f>'PET Catalysis Raw Data'!K64</f>
        <v>1.1160000000000001</v>
      </c>
      <c r="M60" s="34">
        <f>H60-'Baseline UV'!$D$20</f>
        <v>0.46499999999999997</v>
      </c>
      <c r="N60" s="39"/>
      <c r="O60" s="34">
        <f t="shared" si="4"/>
        <v>1.0311272500458759</v>
      </c>
      <c r="P60" s="34">
        <f t="shared" si="0"/>
        <v>9.7625971159867859</v>
      </c>
      <c r="R60" s="34">
        <f t="shared" si="1"/>
        <v>1.088465909090909</v>
      </c>
      <c r="S60" s="34">
        <f t="shared" si="5"/>
        <v>10.305473106707316</v>
      </c>
      <c r="U60" s="34">
        <f t="shared" si="2"/>
        <v>1.0311272500458759</v>
      </c>
      <c r="V60" s="34">
        <f t="shared" si="3"/>
        <v>9.7625971159867859</v>
      </c>
      <c r="W60" s="39"/>
    </row>
    <row r="61" spans="1:23" s="38" customFormat="1" x14ac:dyDescent="0.35">
      <c r="A61" s="37" t="str">
        <f>'PET Catalysis Raw Data'!A65</f>
        <v>066C-18</v>
      </c>
      <c r="B61" s="37" t="str">
        <f>'PET Catalysis Raw Data'!B65</f>
        <v>PVP</v>
      </c>
      <c r="C61" s="37" t="str">
        <f>'PET Catalysis Raw Data'!C65</f>
        <v>Morph</v>
      </c>
      <c r="D61" s="37" t="str">
        <f>'PET Catalysis Raw Data'!D65</f>
        <v>E05</v>
      </c>
      <c r="E61" s="37" t="str">
        <f>'PET Catalysis Raw Data'!E65</f>
        <v>Sample X18</v>
      </c>
      <c r="F61" s="37">
        <f>'PET Catalysis Raw Data'!F65</f>
        <v>3.2250000000000001</v>
      </c>
      <c r="G61" s="37">
        <f>'PET Catalysis Raw Data'!G65</f>
        <v>1.2270000000000001</v>
      </c>
      <c r="H61" s="37">
        <f>'PET Catalysis Raw Data'!H65</f>
        <v>1.1759999999999999</v>
      </c>
      <c r="I61" s="37">
        <f>'PET Catalysis Raw Data'!I65</f>
        <v>3.0150000000000001</v>
      </c>
      <c r="J61" s="37">
        <f>'PET Catalysis Raw Data'!J65</f>
        <v>1.1850000000000001</v>
      </c>
      <c r="K61" s="37">
        <f>'PET Catalysis Raw Data'!K65</f>
        <v>1.1160000000000001</v>
      </c>
      <c r="M61" s="34">
        <f>H61-'Baseline UV'!$D$20</f>
        <v>0.59799999999999998</v>
      </c>
      <c r="N61" s="39"/>
      <c r="O61" s="34">
        <f t="shared" si="4"/>
        <v>1.3419995621285159</v>
      </c>
      <c r="P61" s="34">
        <f t="shared" si="0"/>
        <v>12.705901288428256</v>
      </c>
      <c r="R61" s="34">
        <f t="shared" si="1"/>
        <v>1.4663068181818182</v>
      </c>
      <c r="S61" s="34">
        <f t="shared" si="5"/>
        <v>13.882828442073169</v>
      </c>
      <c r="U61" s="34">
        <f t="shared" si="2"/>
        <v>1.3419995621285159</v>
      </c>
      <c r="V61" s="34">
        <f t="shared" si="3"/>
        <v>12.705901288428256</v>
      </c>
      <c r="W61" s="39"/>
    </row>
    <row r="62" spans="1:23" s="38" customFormat="1" x14ac:dyDescent="0.35">
      <c r="A62" s="37" t="str">
        <f>'PET Catalysis Raw Data'!A66</f>
        <v>066C-18</v>
      </c>
      <c r="B62" s="37" t="str">
        <f>'PET Catalysis Raw Data'!B66</f>
        <v>PVP</v>
      </c>
      <c r="C62" s="37" t="str">
        <f>'PET Catalysis Raw Data'!C66</f>
        <v>Morph</v>
      </c>
      <c r="D62" s="37" t="str">
        <f>'PET Catalysis Raw Data'!D66</f>
        <v>E06</v>
      </c>
      <c r="E62" s="37" t="str">
        <f>'PET Catalysis Raw Data'!E66</f>
        <v>Sample X18</v>
      </c>
      <c r="F62" s="37">
        <f>'PET Catalysis Raw Data'!F66</f>
        <v>2.8719999999999999</v>
      </c>
      <c r="G62" s="37">
        <f>'PET Catalysis Raw Data'!G66</f>
        <v>1.204</v>
      </c>
      <c r="H62" s="37">
        <f>'PET Catalysis Raw Data'!H66</f>
        <v>1.1299999999999999</v>
      </c>
      <c r="I62" s="37">
        <f>'PET Catalysis Raw Data'!I66</f>
        <v>3.0150000000000001</v>
      </c>
      <c r="J62" s="37">
        <f>'PET Catalysis Raw Data'!J66</f>
        <v>1.1850000000000001</v>
      </c>
      <c r="K62" s="37">
        <f>'PET Catalysis Raw Data'!K66</f>
        <v>1.1160000000000001</v>
      </c>
      <c r="M62" s="34">
        <f>H62-'Baseline UV'!$D$20</f>
        <v>0.55199999999999994</v>
      </c>
      <c r="N62" s="39"/>
      <c r="O62" s="34">
        <f t="shared" si="4"/>
        <v>1.234501499623089</v>
      </c>
      <c r="P62" s="34">
        <f t="shared" si="0"/>
        <v>11.688121693385106</v>
      </c>
      <c r="R62" s="34">
        <f t="shared" si="1"/>
        <v>1.3356249999999998</v>
      </c>
      <c r="S62" s="34">
        <f t="shared" si="5"/>
        <v>12.645547649390243</v>
      </c>
      <c r="U62" s="34">
        <f t="shared" si="2"/>
        <v>1.234501499623089</v>
      </c>
      <c r="V62" s="34">
        <f t="shared" si="3"/>
        <v>11.688121693385106</v>
      </c>
      <c r="W62" s="39"/>
    </row>
    <row r="63" spans="1:23" s="38" customFormat="1" x14ac:dyDescent="0.35">
      <c r="A63" s="37" t="str">
        <f>'PET Catalysis Raw Data'!A67</f>
        <v>066C-19</v>
      </c>
      <c r="B63" s="37" t="str">
        <f>'PET Catalysis Raw Data'!B67</f>
        <v>PVP</v>
      </c>
      <c r="C63" s="37" t="str">
        <f>'PET Catalysis Raw Data'!C67</f>
        <v>DIPA</v>
      </c>
      <c r="D63" s="37" t="str">
        <f>'PET Catalysis Raw Data'!D67</f>
        <v>E07</v>
      </c>
      <c r="E63" s="37" t="str">
        <f>'PET Catalysis Raw Data'!E67</f>
        <v>Sample X19</v>
      </c>
      <c r="F63" s="37">
        <f>'PET Catalysis Raw Data'!F67</f>
        <v>3.0670000000000002</v>
      </c>
      <c r="G63" s="37">
        <f>'PET Catalysis Raw Data'!G67</f>
        <v>0.85099999999999998</v>
      </c>
      <c r="H63" s="37">
        <f>'PET Catalysis Raw Data'!H67</f>
        <v>0.92700000000000005</v>
      </c>
      <c r="I63" s="37">
        <f>'PET Catalysis Raw Data'!I67</f>
        <v>2.9510000000000001</v>
      </c>
      <c r="J63" s="37">
        <f>'PET Catalysis Raw Data'!J67</f>
        <v>1.012</v>
      </c>
      <c r="K63" s="37">
        <f>'PET Catalysis Raw Data'!K67</f>
        <v>1.081</v>
      </c>
      <c r="M63" s="34">
        <f>H63-'Baseline UV'!$D$21</f>
        <v>0.46500000000000002</v>
      </c>
      <c r="N63" s="39"/>
      <c r="O63" s="34">
        <f t="shared" si="4"/>
        <v>1.0311272500458759</v>
      </c>
      <c r="P63" s="34">
        <f t="shared" si="0"/>
        <v>9.7625971159867859</v>
      </c>
      <c r="R63" s="34">
        <f t="shared" si="1"/>
        <v>1.0884659090909092</v>
      </c>
      <c r="S63" s="34">
        <f t="shared" si="5"/>
        <v>10.305473106707318</v>
      </c>
      <c r="U63" s="34">
        <f t="shared" si="2"/>
        <v>1.0311272500458759</v>
      </c>
      <c r="V63" s="34">
        <f t="shared" si="3"/>
        <v>9.7625971159867859</v>
      </c>
      <c r="W63" s="39"/>
    </row>
    <row r="64" spans="1:23" s="38" customFormat="1" x14ac:dyDescent="0.35">
      <c r="A64" s="37" t="str">
        <f>'PET Catalysis Raw Data'!A68</f>
        <v>066C-19</v>
      </c>
      <c r="B64" s="37" t="str">
        <f>'PET Catalysis Raw Data'!B68</f>
        <v>PVP</v>
      </c>
      <c r="C64" s="37" t="str">
        <f>'PET Catalysis Raw Data'!C68</f>
        <v>DIPA</v>
      </c>
      <c r="D64" s="37" t="str">
        <f>'PET Catalysis Raw Data'!D68</f>
        <v>E08</v>
      </c>
      <c r="E64" s="37" t="str">
        <f>'PET Catalysis Raw Data'!E68</f>
        <v>Sample X19</v>
      </c>
      <c r="F64" s="37">
        <f>'PET Catalysis Raw Data'!F68</f>
        <v>2.948</v>
      </c>
      <c r="G64" s="37">
        <f>'PET Catalysis Raw Data'!G68</f>
        <v>1.42</v>
      </c>
      <c r="H64" s="37">
        <f>'PET Catalysis Raw Data'!H68</f>
        <v>1.496</v>
      </c>
      <c r="I64" s="37">
        <f>'PET Catalysis Raw Data'!I68</f>
        <v>2.9510000000000001</v>
      </c>
      <c r="J64" s="37">
        <f>'PET Catalysis Raw Data'!J68</f>
        <v>1.012</v>
      </c>
      <c r="K64" s="37">
        <f>'PET Catalysis Raw Data'!K68</f>
        <v>1.081</v>
      </c>
      <c r="M64" s="34">
        <f>H64-'Baseline UV'!$D$21</f>
        <v>1.034</v>
      </c>
      <c r="N64" s="39"/>
      <c r="O64" s="34">
        <f t="shared" si="4"/>
        <v>2.394795742841048</v>
      </c>
      <c r="P64" s="34">
        <f t="shared" si="0"/>
        <v>22.673657408818627</v>
      </c>
      <c r="R64" s="34">
        <f t="shared" si="1"/>
        <v>2.7049431818181819</v>
      </c>
      <c r="S64" s="34">
        <f t="shared" si="5"/>
        <v>25.610098564024391</v>
      </c>
      <c r="U64" s="34">
        <f t="shared" si="2"/>
        <v>2.394795742841048</v>
      </c>
      <c r="V64" s="34">
        <f t="shared" si="3"/>
        <v>22.673657408818627</v>
      </c>
      <c r="W64" s="39"/>
    </row>
    <row r="65" spans="1:23" s="38" customFormat="1" x14ac:dyDescent="0.35">
      <c r="A65" s="37" t="str">
        <f>'PET Catalysis Raw Data'!A69</f>
        <v>066C-19</v>
      </c>
      <c r="B65" s="37" t="str">
        <f>'PET Catalysis Raw Data'!B69</f>
        <v>PVP</v>
      </c>
      <c r="C65" s="37" t="str">
        <f>'PET Catalysis Raw Data'!C69</f>
        <v>DIPA</v>
      </c>
      <c r="D65" s="37" t="str">
        <f>'PET Catalysis Raw Data'!D69</f>
        <v>E09</v>
      </c>
      <c r="E65" s="37" t="str">
        <f>'PET Catalysis Raw Data'!E69</f>
        <v>Sample X19</v>
      </c>
      <c r="F65" s="37">
        <f>'PET Catalysis Raw Data'!F69</f>
        <v>2.84</v>
      </c>
      <c r="G65" s="37">
        <f>'PET Catalysis Raw Data'!G69</f>
        <v>0.76500000000000001</v>
      </c>
      <c r="H65" s="37">
        <f>'PET Catalysis Raw Data'!H69</f>
        <v>0.82199999999999995</v>
      </c>
      <c r="I65" s="37">
        <f>'PET Catalysis Raw Data'!I69</f>
        <v>2.9510000000000001</v>
      </c>
      <c r="J65" s="37">
        <f>'PET Catalysis Raw Data'!J69</f>
        <v>1.012</v>
      </c>
      <c r="K65" s="37">
        <f>'PET Catalysis Raw Data'!K69</f>
        <v>1.081</v>
      </c>
      <c r="M65" s="34">
        <f>H65-'Baseline UV'!$D$21</f>
        <v>0.35999999999999993</v>
      </c>
      <c r="N65" s="39"/>
      <c r="O65" s="34">
        <f t="shared" si="4"/>
        <v>0.7831501476270516</v>
      </c>
      <c r="P65" s="34">
        <f t="shared" si="0"/>
        <v>7.4147777321066046</v>
      </c>
      <c r="R65" s="34">
        <f t="shared" si="1"/>
        <v>0.79017045454545443</v>
      </c>
      <c r="S65" s="34">
        <f t="shared" si="5"/>
        <v>7.4812452103658531</v>
      </c>
      <c r="U65" s="34">
        <f t="shared" si="2"/>
        <v>0.7831501476270516</v>
      </c>
      <c r="V65" s="34">
        <f t="shared" si="3"/>
        <v>7.4147777321066046</v>
      </c>
      <c r="W65" s="39"/>
    </row>
    <row r="66" spans="1:23" s="38" customFormat="1" x14ac:dyDescent="0.35">
      <c r="A66" s="37" t="str">
        <f>'PET Catalysis Raw Data'!A70</f>
        <v>066C-20</v>
      </c>
      <c r="B66" s="37" t="str">
        <f>'PET Catalysis Raw Data'!B70</f>
        <v>PVP</v>
      </c>
      <c r="C66" s="37" t="str">
        <f>'PET Catalysis Raw Data'!C70</f>
        <v>2,6-Lut</v>
      </c>
      <c r="D66" s="37" t="str">
        <f>'PET Catalysis Raw Data'!D70</f>
        <v>E10</v>
      </c>
      <c r="E66" s="37" t="str">
        <f>'PET Catalysis Raw Data'!E70</f>
        <v>Sample X20</v>
      </c>
      <c r="F66" s="37">
        <f>'PET Catalysis Raw Data'!F70</f>
        <v>2.7320000000000002</v>
      </c>
      <c r="G66" s="37">
        <f>'PET Catalysis Raw Data'!G70</f>
        <v>0.71899999999999997</v>
      </c>
      <c r="H66" s="37">
        <f>'PET Catalysis Raw Data'!H70</f>
        <v>0.94</v>
      </c>
      <c r="I66" s="37">
        <f>'PET Catalysis Raw Data'!I70</f>
        <v>2.7759999999999998</v>
      </c>
      <c r="J66" s="37">
        <f>'PET Catalysis Raw Data'!J70</f>
        <v>0.67800000000000005</v>
      </c>
      <c r="K66" s="37">
        <f>'PET Catalysis Raw Data'!K70</f>
        <v>0.80500000000000005</v>
      </c>
      <c r="M66" s="34">
        <f>H66-'Baseline UV'!$D$22</f>
        <v>0.57599999999999996</v>
      </c>
      <c r="N66" s="39"/>
      <c r="O66" s="34">
        <f t="shared" si="4"/>
        <v>1.290567315925973</v>
      </c>
      <c r="P66" s="34">
        <f t="shared" si="0"/>
        <v>12.218946551829715</v>
      </c>
      <c r="R66" s="34">
        <f t="shared" si="1"/>
        <v>1.4038068181818182</v>
      </c>
      <c r="S66" s="34">
        <f t="shared" si="5"/>
        <v>13.291085454268291</v>
      </c>
      <c r="U66" s="34">
        <f t="shared" si="2"/>
        <v>1.290567315925973</v>
      </c>
      <c r="V66" s="34">
        <f t="shared" si="3"/>
        <v>12.218946551829715</v>
      </c>
      <c r="W66" s="39"/>
    </row>
    <row r="67" spans="1:23" s="38" customFormat="1" x14ac:dyDescent="0.35">
      <c r="A67" s="37" t="str">
        <f>'PET Catalysis Raw Data'!A71</f>
        <v>066C-20</v>
      </c>
      <c r="B67" s="37" t="str">
        <f>'PET Catalysis Raw Data'!B71</f>
        <v>PVP</v>
      </c>
      <c r="C67" s="37" t="str">
        <f>'PET Catalysis Raw Data'!C71</f>
        <v>2,6-Lut</v>
      </c>
      <c r="D67" s="37" t="str">
        <f>'PET Catalysis Raw Data'!D71</f>
        <v>E11</v>
      </c>
      <c r="E67" s="37" t="str">
        <f>'PET Catalysis Raw Data'!E71</f>
        <v>Sample X20</v>
      </c>
      <c r="F67" s="37">
        <f>'PET Catalysis Raw Data'!F71</f>
        <v>2.7149999999999999</v>
      </c>
      <c r="G67" s="37">
        <f>'PET Catalysis Raw Data'!G71</f>
        <v>0.68400000000000005</v>
      </c>
      <c r="H67" s="37">
        <f>'PET Catalysis Raw Data'!H71</f>
        <v>0.78300000000000003</v>
      </c>
      <c r="I67" s="37">
        <f>'PET Catalysis Raw Data'!I71</f>
        <v>2.7759999999999998</v>
      </c>
      <c r="J67" s="37">
        <f>'PET Catalysis Raw Data'!J71</f>
        <v>0.67800000000000005</v>
      </c>
      <c r="K67" s="37">
        <f>'PET Catalysis Raw Data'!K71</f>
        <v>0.80500000000000005</v>
      </c>
      <c r="M67" s="34">
        <f>H67-'Baseline UV'!$D$22</f>
        <v>0.41900000000000004</v>
      </c>
      <c r="N67" s="39"/>
      <c r="O67" s="34">
        <f t="shared" si="4"/>
        <v>0.9230544026403914</v>
      </c>
      <c r="P67" s="34">
        <f t="shared" si="0"/>
        <v>8.7393755219979532</v>
      </c>
      <c r="R67" s="34">
        <f t="shared" si="1"/>
        <v>0.95778409090909111</v>
      </c>
      <c r="S67" s="34">
        <f t="shared" si="5"/>
        <v>9.0681923140243903</v>
      </c>
      <c r="U67" s="34">
        <f t="shared" si="2"/>
        <v>0.9230544026403914</v>
      </c>
      <c r="V67" s="34">
        <f t="shared" si="3"/>
        <v>8.7393755219979532</v>
      </c>
      <c r="W67" s="39"/>
    </row>
    <row r="68" spans="1:23" s="38" customFormat="1" x14ac:dyDescent="0.35">
      <c r="A68" s="37" t="str">
        <f>'PET Catalysis Raw Data'!A72</f>
        <v>066C-20</v>
      </c>
      <c r="B68" s="37" t="str">
        <f>'PET Catalysis Raw Data'!B72</f>
        <v>PVP</v>
      </c>
      <c r="C68" s="37" t="str">
        <f>'PET Catalysis Raw Data'!C72</f>
        <v>2,6-Lut</v>
      </c>
      <c r="D68" s="37" t="str">
        <f>'PET Catalysis Raw Data'!D72</f>
        <v>E12</v>
      </c>
      <c r="E68" s="37" t="str">
        <f>'PET Catalysis Raw Data'!E72</f>
        <v>Sample X20</v>
      </c>
      <c r="F68" s="37">
        <f>'PET Catalysis Raw Data'!F72</f>
        <v>2.8809999999999998</v>
      </c>
      <c r="G68" s="37">
        <f>'PET Catalysis Raw Data'!G72</f>
        <v>0.63200000000000001</v>
      </c>
      <c r="H68" s="37">
        <f>'PET Catalysis Raw Data'!H72</f>
        <v>0.69199999999999995</v>
      </c>
      <c r="I68" s="37">
        <f>'PET Catalysis Raw Data'!I72</f>
        <v>2.7759999999999998</v>
      </c>
      <c r="J68" s="37">
        <f>'PET Catalysis Raw Data'!J72</f>
        <v>0.67800000000000005</v>
      </c>
      <c r="K68" s="37">
        <f>'PET Catalysis Raw Data'!K72</f>
        <v>0.80500000000000005</v>
      </c>
      <c r="M68" s="34">
        <f>H68-'Baseline UV'!$D$22</f>
        <v>0.32799999999999996</v>
      </c>
      <c r="N68" s="39"/>
      <c r="O68" s="34">
        <f t="shared" si="4"/>
        <v>0.70631892408757779</v>
      </c>
      <c r="P68" s="34">
        <f t="shared" si="0"/>
        <v>6.6873483277233623</v>
      </c>
      <c r="R68" s="34">
        <f t="shared" si="1"/>
        <v>0.6992613636363636</v>
      </c>
      <c r="S68" s="34">
        <f t="shared" si="5"/>
        <v>6.6205281371951212</v>
      </c>
      <c r="U68" s="34">
        <f t="shared" si="2"/>
        <v>0.70631892408757779</v>
      </c>
      <c r="V68" s="34">
        <f t="shared" si="3"/>
        <v>6.6873483277233623</v>
      </c>
      <c r="W68" s="39"/>
    </row>
    <row r="69" spans="1:23" s="38" customFormat="1" x14ac:dyDescent="0.35">
      <c r="A69" s="37" t="str">
        <f>'PET Catalysis Raw Data'!A73</f>
        <v>066C-21</v>
      </c>
      <c r="B69" s="37" t="str">
        <f>'PET Catalysis Raw Data'!B73</f>
        <v>-</v>
      </c>
      <c r="C69" s="37" t="str">
        <f>'PET Catalysis Raw Data'!C73</f>
        <v>Polymer</v>
      </c>
      <c r="D69" s="37" t="str">
        <f>'PET Catalysis Raw Data'!D73</f>
        <v>F01</v>
      </c>
      <c r="E69" s="37" t="str">
        <f>'PET Catalysis Raw Data'!E73</f>
        <v>Sample X21</v>
      </c>
      <c r="F69" s="37">
        <f>'PET Catalysis Raw Data'!F73</f>
        <v>2.8079999999999998</v>
      </c>
      <c r="G69" s="37">
        <f>'PET Catalysis Raw Data'!G73</f>
        <v>0.751</v>
      </c>
      <c r="H69" s="37">
        <f>'PET Catalysis Raw Data'!H73</f>
        <v>0.95</v>
      </c>
      <c r="I69" s="37">
        <f>'PET Catalysis Raw Data'!I73</f>
        <v>3</v>
      </c>
      <c r="J69" s="37">
        <f>'PET Catalysis Raw Data'!J73</f>
        <v>0.92200000000000004</v>
      </c>
      <c r="K69" s="37">
        <f>'PET Catalysis Raw Data'!K73</f>
        <v>1.127</v>
      </c>
      <c r="M69" s="34">
        <f>H69-'Baseline UV'!$D$23</f>
        <v>4.599999999999993E-2</v>
      </c>
      <c r="N69" s="39"/>
      <c r="O69" s="34" t="e">
        <f t="shared" si="4"/>
        <v>#NUM!</v>
      </c>
      <c r="P69" s="34" t="e">
        <f t="shared" si="0"/>
        <v>#NUM!</v>
      </c>
      <c r="R69" s="34">
        <f t="shared" si="1"/>
        <v>-0.10187500000000022</v>
      </c>
      <c r="S69" s="34">
        <f t="shared" si="5"/>
        <v>-0.96454107012195323</v>
      </c>
      <c r="U69" s="34" t="e">
        <f t="shared" si="2"/>
        <v>#NUM!</v>
      </c>
      <c r="V69" s="34" t="e">
        <f t="shared" si="3"/>
        <v>#NUM!</v>
      </c>
      <c r="W69" s="39"/>
    </row>
    <row r="70" spans="1:23" s="38" customFormat="1" x14ac:dyDescent="0.35">
      <c r="A70" s="37" t="str">
        <f>'PET Catalysis Raw Data'!A74</f>
        <v>066C-21</v>
      </c>
      <c r="B70" s="37" t="str">
        <f>'PET Catalysis Raw Data'!B74</f>
        <v>-</v>
      </c>
      <c r="C70" s="37" t="str">
        <f>'PET Catalysis Raw Data'!C74</f>
        <v>Polymer</v>
      </c>
      <c r="D70" s="37" t="str">
        <f>'PET Catalysis Raw Data'!D74</f>
        <v>F02</v>
      </c>
      <c r="E70" s="37" t="str">
        <f>'PET Catalysis Raw Data'!E74</f>
        <v>Sample X21</v>
      </c>
      <c r="F70" s="37">
        <f>'PET Catalysis Raw Data'!F74</f>
        <v>3.3839999999999999</v>
      </c>
      <c r="G70" s="37">
        <f>'PET Catalysis Raw Data'!G74</f>
        <v>1.2350000000000001</v>
      </c>
      <c r="H70" s="37">
        <f>'PET Catalysis Raw Data'!H74</f>
        <v>1.444</v>
      </c>
      <c r="I70" s="37">
        <f>'PET Catalysis Raw Data'!I74</f>
        <v>3</v>
      </c>
      <c r="J70" s="37">
        <f>'PET Catalysis Raw Data'!J74</f>
        <v>0.92200000000000004</v>
      </c>
      <c r="K70" s="37">
        <f>'PET Catalysis Raw Data'!K74</f>
        <v>1.127</v>
      </c>
      <c r="M70" s="34">
        <f>H70-'Baseline UV'!$D$23</f>
        <v>0.53999999999999992</v>
      </c>
      <c r="N70" s="39"/>
      <c r="O70" s="34">
        <f t="shared" si="4"/>
        <v>1.2064759388887185</v>
      </c>
      <c r="P70" s="34">
        <f t="shared" si="0"/>
        <v>11.422778828683292</v>
      </c>
      <c r="R70" s="34">
        <f t="shared" si="1"/>
        <v>1.3015340909090909</v>
      </c>
      <c r="S70" s="34">
        <f t="shared" si="5"/>
        <v>12.322778746951219</v>
      </c>
      <c r="U70" s="34">
        <f t="shared" si="2"/>
        <v>1.2064759388887185</v>
      </c>
      <c r="V70" s="34">
        <f t="shared" si="3"/>
        <v>11.422778828683292</v>
      </c>
      <c r="W70" s="39"/>
    </row>
    <row r="71" spans="1:23" s="38" customFormat="1" x14ac:dyDescent="0.35">
      <c r="A71" s="37" t="str">
        <f>'PET Catalysis Raw Data'!A75</f>
        <v>066C-21</v>
      </c>
      <c r="B71" s="37" t="str">
        <f>'PET Catalysis Raw Data'!B75</f>
        <v>-</v>
      </c>
      <c r="C71" s="37" t="str">
        <f>'PET Catalysis Raw Data'!C75</f>
        <v>Polymer</v>
      </c>
      <c r="D71" s="37" t="str">
        <f>'PET Catalysis Raw Data'!D75</f>
        <v>F03</v>
      </c>
      <c r="E71" s="37" t="str">
        <f>'PET Catalysis Raw Data'!E75</f>
        <v>Sample X21</v>
      </c>
      <c r="F71" s="37">
        <f>'PET Catalysis Raw Data'!F75</f>
        <v>2.8069999999999999</v>
      </c>
      <c r="G71" s="37">
        <f>'PET Catalysis Raw Data'!G75</f>
        <v>0.78200000000000003</v>
      </c>
      <c r="H71" s="37">
        <f>'PET Catalysis Raw Data'!H75</f>
        <v>0.98699999999999999</v>
      </c>
      <c r="I71" s="37">
        <f>'PET Catalysis Raw Data'!I75</f>
        <v>3</v>
      </c>
      <c r="J71" s="37">
        <f>'PET Catalysis Raw Data'!J75</f>
        <v>0.92200000000000004</v>
      </c>
      <c r="K71" s="37">
        <f>'PET Catalysis Raw Data'!K75</f>
        <v>1.127</v>
      </c>
      <c r="M71" s="34">
        <f>H71-'Baseline UV'!$D$23</f>
        <v>8.2999999999999963E-2</v>
      </c>
      <c r="N71" s="39"/>
      <c r="O71" s="34">
        <f t="shared" si="4"/>
        <v>1.9921041895972727E-2</v>
      </c>
      <c r="P71" s="34">
        <f t="shared" si="0"/>
        <v>0.18861018962734485</v>
      </c>
      <c r="R71" s="34">
        <f t="shared" si="1"/>
        <v>3.2386363636362518E-3</v>
      </c>
      <c r="S71" s="34">
        <f t="shared" si="5"/>
        <v>3.0663045731706258E-2</v>
      </c>
      <c r="U71" s="34">
        <f t="shared" si="2"/>
        <v>1.9921041895972727E-2</v>
      </c>
      <c r="V71" s="34">
        <f t="shared" si="3"/>
        <v>0.18861018962734485</v>
      </c>
      <c r="W71" s="39"/>
    </row>
    <row r="72" spans="1:23" s="38" customFormat="1" x14ac:dyDescent="0.35">
      <c r="A72" s="37" t="str">
        <f>'PET Catalysis Raw Data'!A76</f>
        <v>066C-22</v>
      </c>
      <c r="B72" s="37" t="str">
        <f>'PET Catalysis Raw Data'!B76</f>
        <v>-</v>
      </c>
      <c r="C72" s="37" t="str">
        <f>'PET Catalysis Raw Data'!C76</f>
        <v xml:space="preserve">PET only </v>
      </c>
      <c r="D72" s="37" t="str">
        <f>'PET Catalysis Raw Data'!D76</f>
        <v>F04</v>
      </c>
      <c r="E72" s="37" t="str">
        <f>'PET Catalysis Raw Data'!E76</f>
        <v>Sample X22</v>
      </c>
      <c r="F72" s="37">
        <f>'PET Catalysis Raw Data'!F76</f>
        <v>2.7120000000000002</v>
      </c>
      <c r="G72" s="37">
        <f>'PET Catalysis Raw Data'!G76</f>
        <v>0.46200000000000002</v>
      </c>
      <c r="H72" s="37">
        <f>'PET Catalysis Raw Data'!H76</f>
        <v>0.217</v>
      </c>
      <c r="I72" s="37">
        <f>'PET Catalysis Raw Data'!I76</f>
        <v>2.7320000000000002</v>
      </c>
      <c r="J72" s="37">
        <f>'PET Catalysis Raw Data'!J76</f>
        <v>0.48399999999999999</v>
      </c>
      <c r="K72" s="37">
        <f>'PET Catalysis Raw Data'!K76</f>
        <v>0.23100000000000001</v>
      </c>
      <c r="M72" s="34">
        <f>H72-'Baseline UV'!$D$24</f>
        <v>0.217</v>
      </c>
      <c r="N72" s="39"/>
      <c r="O72" s="34">
        <f t="shared" si="4"/>
        <v>0.4299989532177701</v>
      </c>
      <c r="P72" s="34">
        <f t="shared" si="0"/>
        <v>4.0711818452808517</v>
      </c>
      <c r="R72" s="34">
        <f t="shared" si="1"/>
        <v>0.38392045454545454</v>
      </c>
      <c r="S72" s="34">
        <f t="shared" si="5"/>
        <v>3.634915789634146</v>
      </c>
      <c r="U72" s="34">
        <f t="shared" si="2"/>
        <v>0.4299989532177701</v>
      </c>
      <c r="V72" s="34">
        <f t="shared" si="3"/>
        <v>4.0711818452808517</v>
      </c>
      <c r="W72" s="39"/>
    </row>
    <row r="73" spans="1:23" s="38" customFormat="1" x14ac:dyDescent="0.35">
      <c r="A73" s="37" t="str">
        <f>'PET Catalysis Raw Data'!A77</f>
        <v>066C-22</v>
      </c>
      <c r="B73" s="37" t="str">
        <f>'PET Catalysis Raw Data'!B77</f>
        <v>-</v>
      </c>
      <c r="C73" s="37" t="str">
        <f>'PET Catalysis Raw Data'!C77</f>
        <v xml:space="preserve">PET only </v>
      </c>
      <c r="D73" s="37" t="str">
        <f>'PET Catalysis Raw Data'!D77</f>
        <v>F05</v>
      </c>
      <c r="E73" s="37" t="str">
        <f>'PET Catalysis Raw Data'!E77</f>
        <v>Sample X22</v>
      </c>
      <c r="F73" s="37">
        <f>'PET Catalysis Raw Data'!F77</f>
        <v>2.7589999999999999</v>
      </c>
      <c r="G73" s="37">
        <f>'PET Catalysis Raw Data'!G77</f>
        <v>0.47299999999999998</v>
      </c>
      <c r="H73" s="37">
        <f>'PET Catalysis Raw Data'!H77</f>
        <v>0.217</v>
      </c>
      <c r="I73" s="37">
        <f>'PET Catalysis Raw Data'!I77</f>
        <v>2.7320000000000002</v>
      </c>
      <c r="J73" s="37">
        <f>'PET Catalysis Raw Data'!J77</f>
        <v>0.48399999999999999</v>
      </c>
      <c r="K73" s="37">
        <f>'PET Catalysis Raw Data'!K77</f>
        <v>0.23100000000000001</v>
      </c>
      <c r="M73" s="34">
        <f>H73-'Baseline UV'!$D$24</f>
        <v>0.217</v>
      </c>
      <c r="N73" s="39"/>
      <c r="O73" s="34">
        <f t="shared" si="4"/>
        <v>0.4299989532177701</v>
      </c>
      <c r="P73" s="34">
        <f t="shared" si="0"/>
        <v>4.0711818452808517</v>
      </c>
      <c r="R73" s="34">
        <f t="shared" si="1"/>
        <v>0.38392045454545454</v>
      </c>
      <c r="S73" s="34">
        <f t="shared" si="5"/>
        <v>3.634915789634146</v>
      </c>
      <c r="U73" s="34">
        <f t="shared" si="2"/>
        <v>0.4299989532177701</v>
      </c>
      <c r="V73" s="34">
        <f t="shared" si="3"/>
        <v>4.0711818452808517</v>
      </c>
      <c r="W73" s="39"/>
    </row>
    <row r="74" spans="1:23" s="38" customFormat="1" x14ac:dyDescent="0.35">
      <c r="A74" s="37" t="str">
        <f>'PET Catalysis Raw Data'!A78</f>
        <v>066C-22</v>
      </c>
      <c r="B74" s="37" t="str">
        <f>'PET Catalysis Raw Data'!B78</f>
        <v>-</v>
      </c>
      <c r="C74" s="37" t="str">
        <f>'PET Catalysis Raw Data'!C78</f>
        <v xml:space="preserve">PET only </v>
      </c>
      <c r="D74" s="37" t="str">
        <f>'PET Catalysis Raw Data'!D78</f>
        <v>F06</v>
      </c>
      <c r="E74" s="37" t="str">
        <f>'PET Catalysis Raw Data'!E78</f>
        <v>Sample X22</v>
      </c>
      <c r="F74" s="37">
        <f>'PET Catalysis Raw Data'!F78</f>
        <v>2.7250000000000001</v>
      </c>
      <c r="G74" s="37">
        <f>'PET Catalysis Raw Data'!G78</f>
        <v>0.51700000000000002</v>
      </c>
      <c r="H74" s="37">
        <f>'PET Catalysis Raw Data'!H78</f>
        <v>0.25900000000000001</v>
      </c>
      <c r="I74" s="37">
        <f>'PET Catalysis Raw Data'!I78</f>
        <v>2.7320000000000002</v>
      </c>
      <c r="J74" s="37">
        <f>'PET Catalysis Raw Data'!J78</f>
        <v>0.48399999999999999</v>
      </c>
      <c r="K74" s="37">
        <f>'PET Catalysis Raw Data'!K78</f>
        <v>0.23100000000000001</v>
      </c>
      <c r="M74" s="34">
        <f>H74-'Baseline UV'!$D$24</f>
        <v>0.25900000000000001</v>
      </c>
      <c r="N74" s="39"/>
      <c r="O74" s="34">
        <f t="shared" si="4"/>
        <v>0.5369479872864662</v>
      </c>
      <c r="P74" s="34">
        <f t="shared" ref="P74:P103" si="6">(O74/$S$6)*100</f>
        <v>5.083763300683346</v>
      </c>
      <c r="R74" s="34">
        <f t="shared" ref="R74:R104" si="7">(M74-0.08186)/0.352</f>
        <v>0.50323863636363642</v>
      </c>
      <c r="S74" s="34">
        <f t="shared" ref="S74:S104" si="8">(R74/$S$6)*100</f>
        <v>4.7646069481707318</v>
      </c>
      <c r="U74" s="34">
        <f t="shared" ref="U74:U104" si="9">7.167/(((4.769-M74)/(M74-0.07992))^(1/1.245))</f>
        <v>0.5369479872864662</v>
      </c>
      <c r="V74" s="34">
        <f t="shared" ref="V74:V104" si="10">(U74/$S$6)*100</f>
        <v>5.083763300683346</v>
      </c>
      <c r="W74" s="39"/>
    </row>
    <row r="75" spans="1:23" s="38" customFormat="1" x14ac:dyDescent="0.35">
      <c r="A75" s="37" t="str">
        <f>'PET Catalysis Raw Data'!A79</f>
        <v>066C-23</v>
      </c>
      <c r="B75" s="37" t="str">
        <f>'PET Catalysis Raw Data'!B79</f>
        <v>ZnOAc</v>
      </c>
      <c r="C75" s="37" t="str">
        <f>'PET Catalysis Raw Data'!C79</f>
        <v>DMAP</v>
      </c>
      <c r="D75" s="37" t="str">
        <f>'PET Catalysis Raw Data'!D79</f>
        <v>F07</v>
      </c>
      <c r="E75" s="37" t="str">
        <f>'PET Catalysis Raw Data'!E79</f>
        <v>Sample X23</v>
      </c>
      <c r="F75" s="37" t="str">
        <f>'PET Catalysis Raw Data'!F79</f>
        <v>overflow</v>
      </c>
      <c r="G75" s="37" t="str">
        <f>'PET Catalysis Raw Data'!G79</f>
        <v>overflow</v>
      </c>
      <c r="H75" s="37" t="str">
        <f>'PET Catalysis Raw Data'!H79</f>
        <v>overflow</v>
      </c>
      <c r="I75" s="37">
        <f>'PET Catalysis Raw Data'!I79</f>
        <v>3.0619999999999998</v>
      </c>
      <c r="J75" s="37" t="str">
        <f>'PET Catalysis Raw Data'!J79</f>
        <v>n.a.</v>
      </c>
      <c r="K75" s="37" t="str">
        <f>'PET Catalysis Raw Data'!K79</f>
        <v>n.a.</v>
      </c>
      <c r="M75" s="34" t="e">
        <f>H75-'Baseline UV'!$D$25</f>
        <v>#VALUE!</v>
      </c>
      <c r="N75" s="39"/>
      <c r="O75" s="34" t="e">
        <f t="shared" ref="O75:O104" si="11">U75</f>
        <v>#VALUE!</v>
      </c>
      <c r="P75" s="34" t="e">
        <f t="shared" si="6"/>
        <v>#VALUE!</v>
      </c>
      <c r="R75" s="34" t="e">
        <f t="shared" si="7"/>
        <v>#VALUE!</v>
      </c>
      <c r="S75" s="34" t="e">
        <f t="shared" si="8"/>
        <v>#VALUE!</v>
      </c>
      <c r="U75" s="34" t="e">
        <f t="shared" si="9"/>
        <v>#VALUE!</v>
      </c>
      <c r="V75" s="34" t="e">
        <f t="shared" si="10"/>
        <v>#VALUE!</v>
      </c>
      <c r="W75" s="39"/>
    </row>
    <row r="76" spans="1:23" s="38" customFormat="1" x14ac:dyDescent="0.35">
      <c r="A76" s="37" t="str">
        <f>'PET Catalysis Raw Data'!A80</f>
        <v>066C-23</v>
      </c>
      <c r="B76" s="37" t="str">
        <f>'PET Catalysis Raw Data'!B80</f>
        <v>ZnOAc</v>
      </c>
      <c r="C76" s="37" t="str">
        <f>'PET Catalysis Raw Data'!C80</f>
        <v>DMAP</v>
      </c>
      <c r="D76" s="37" t="str">
        <f>'PET Catalysis Raw Data'!D80</f>
        <v>F08</v>
      </c>
      <c r="E76" s="37" t="str">
        <f>'PET Catalysis Raw Data'!E80</f>
        <v>Sample X23</v>
      </c>
      <c r="F76" s="37">
        <f>'PET Catalysis Raw Data'!F80</f>
        <v>3.0289999999999999</v>
      </c>
      <c r="G76" s="37" t="str">
        <f>'PET Catalysis Raw Data'!G80</f>
        <v>overflow</v>
      </c>
      <c r="H76" s="37" t="str">
        <f>'PET Catalysis Raw Data'!H80</f>
        <v>overflow</v>
      </c>
      <c r="I76" s="37">
        <f>'PET Catalysis Raw Data'!I80</f>
        <v>3.0619999999999998</v>
      </c>
      <c r="J76" s="37" t="str">
        <f>'PET Catalysis Raw Data'!J80</f>
        <v>n.a.</v>
      </c>
      <c r="K76" s="37" t="str">
        <f>'PET Catalysis Raw Data'!K80</f>
        <v>n.a.</v>
      </c>
      <c r="M76" s="34" t="e">
        <f>H76-'Baseline UV'!$D$25</f>
        <v>#VALUE!</v>
      </c>
      <c r="N76" s="39"/>
      <c r="O76" s="34" t="e">
        <f t="shared" si="11"/>
        <v>#VALUE!</v>
      </c>
      <c r="P76" s="34" t="e">
        <f t="shared" si="6"/>
        <v>#VALUE!</v>
      </c>
      <c r="R76" s="34" t="e">
        <f t="shared" si="7"/>
        <v>#VALUE!</v>
      </c>
      <c r="S76" s="34" t="e">
        <f t="shared" si="8"/>
        <v>#VALUE!</v>
      </c>
      <c r="U76" s="34" t="e">
        <f t="shared" si="9"/>
        <v>#VALUE!</v>
      </c>
      <c r="V76" s="34" t="e">
        <f t="shared" si="10"/>
        <v>#VALUE!</v>
      </c>
      <c r="W76" s="39"/>
    </row>
    <row r="77" spans="1:23" s="38" customFormat="1" x14ac:dyDescent="0.35">
      <c r="A77" s="37" t="str">
        <f>'PET Catalysis Raw Data'!A81</f>
        <v>066C-23</v>
      </c>
      <c r="B77" s="37" t="str">
        <f>'PET Catalysis Raw Data'!B81</f>
        <v>ZnOAc</v>
      </c>
      <c r="C77" s="37" t="str">
        <f>'PET Catalysis Raw Data'!C81</f>
        <v>DMAP</v>
      </c>
      <c r="D77" s="37" t="str">
        <f>'PET Catalysis Raw Data'!D81</f>
        <v>F09</v>
      </c>
      <c r="E77" s="37" t="str">
        <f>'PET Catalysis Raw Data'!E81</f>
        <v>Sample X23</v>
      </c>
      <c r="F77" s="37">
        <f>'PET Catalysis Raw Data'!F81</f>
        <v>3.0960000000000001</v>
      </c>
      <c r="G77" s="37" t="str">
        <f>'PET Catalysis Raw Data'!G81</f>
        <v>overflow</v>
      </c>
      <c r="H77" s="37" t="str">
        <f>'PET Catalysis Raw Data'!H81</f>
        <v>overflow</v>
      </c>
      <c r="I77" s="37">
        <f>'PET Catalysis Raw Data'!I81</f>
        <v>3.0619999999999998</v>
      </c>
      <c r="J77" s="37" t="str">
        <f>'PET Catalysis Raw Data'!J81</f>
        <v>n.a.</v>
      </c>
      <c r="K77" s="37" t="str">
        <f>'PET Catalysis Raw Data'!K81</f>
        <v>n.a.</v>
      </c>
      <c r="M77" s="34" t="e">
        <f>H77-'Baseline UV'!$D$25</f>
        <v>#VALUE!</v>
      </c>
      <c r="N77" s="39"/>
      <c r="O77" s="34" t="e">
        <f t="shared" si="11"/>
        <v>#VALUE!</v>
      </c>
      <c r="P77" s="34" t="e">
        <f t="shared" si="6"/>
        <v>#VALUE!</v>
      </c>
      <c r="R77" s="34" t="e">
        <f t="shared" si="7"/>
        <v>#VALUE!</v>
      </c>
      <c r="S77" s="34" t="e">
        <f t="shared" si="8"/>
        <v>#VALUE!</v>
      </c>
      <c r="U77" s="34" t="e">
        <f t="shared" si="9"/>
        <v>#VALUE!</v>
      </c>
      <c r="V77" s="34" t="e">
        <f t="shared" si="10"/>
        <v>#VALUE!</v>
      </c>
      <c r="W77" s="39"/>
    </row>
    <row r="78" spans="1:23" s="38" customFormat="1" x14ac:dyDescent="0.35">
      <c r="A78" s="37" t="str">
        <f>'PET Catalysis Raw Data'!A82</f>
        <v>066C-24</v>
      </c>
      <c r="B78" s="37" t="str">
        <f>'PET Catalysis Raw Data'!B82</f>
        <v>PVP</v>
      </c>
      <c r="C78" s="37" t="str">
        <f>'PET Catalysis Raw Data'!C82</f>
        <v>PEI</v>
      </c>
      <c r="D78" s="37" t="str">
        <f>'PET Catalysis Raw Data'!D82</f>
        <v>F10</v>
      </c>
      <c r="E78" s="37" t="str">
        <f>'PET Catalysis Raw Data'!E82</f>
        <v>Sample X24</v>
      </c>
      <c r="F78" s="37">
        <f>'PET Catalysis Raw Data'!F82</f>
        <v>3.0379999999999998</v>
      </c>
      <c r="G78" s="37">
        <f>'PET Catalysis Raw Data'!G82</f>
        <v>1.294</v>
      </c>
      <c r="H78" s="37">
        <f>'PET Catalysis Raw Data'!H82</f>
        <v>0.84399999999999997</v>
      </c>
      <c r="I78" s="37">
        <f>'PET Catalysis Raw Data'!I82</f>
        <v>2.9569999999999999</v>
      </c>
      <c r="J78" s="37">
        <f>'PET Catalysis Raw Data'!J82</f>
        <v>1.0620000000000001</v>
      </c>
      <c r="K78" s="37">
        <f>'PET Catalysis Raw Data'!K82</f>
        <v>0.63800000000000001</v>
      </c>
      <c r="M78" s="34">
        <f>H78-'Baseline UV'!$D$26</f>
        <v>0.84399999999999997</v>
      </c>
      <c r="N78" s="39"/>
      <c r="O78" s="34">
        <f t="shared" si="11"/>
        <v>1.9252776315413875</v>
      </c>
      <c r="P78" s="34">
        <f t="shared" si="6"/>
        <v>18.228312608675196</v>
      </c>
      <c r="R78" s="34">
        <f t="shared" si="7"/>
        <v>2.1651704545454544</v>
      </c>
      <c r="S78" s="34">
        <f t="shared" si="8"/>
        <v>20.499590942073169</v>
      </c>
      <c r="U78" s="34">
        <f t="shared" si="9"/>
        <v>1.9252776315413875</v>
      </c>
      <c r="V78" s="34">
        <f t="shared" si="10"/>
        <v>18.228312608675196</v>
      </c>
      <c r="W78" s="39"/>
    </row>
    <row r="79" spans="1:23" s="38" customFormat="1" x14ac:dyDescent="0.35">
      <c r="A79" s="37" t="str">
        <f>'PET Catalysis Raw Data'!A83</f>
        <v>066C-24</v>
      </c>
      <c r="B79" s="37" t="str">
        <f>'PET Catalysis Raw Data'!B83</f>
        <v>PVP</v>
      </c>
      <c r="C79" s="37" t="str">
        <f>'PET Catalysis Raw Data'!C83</f>
        <v>PEI</v>
      </c>
      <c r="D79" s="37" t="str">
        <f>'PET Catalysis Raw Data'!D83</f>
        <v>F11</v>
      </c>
      <c r="E79" s="37" t="str">
        <f>'PET Catalysis Raw Data'!E83</f>
        <v>Sample X24</v>
      </c>
      <c r="F79" s="37">
        <f>'PET Catalysis Raw Data'!F83</f>
        <v>2.97</v>
      </c>
      <c r="G79" s="37">
        <f>'PET Catalysis Raw Data'!G83</f>
        <v>0.998</v>
      </c>
      <c r="H79" s="37">
        <f>'PET Catalysis Raw Data'!H83</f>
        <v>0.58199999999999996</v>
      </c>
      <c r="I79" s="37">
        <f>'PET Catalysis Raw Data'!I83</f>
        <v>2.9569999999999999</v>
      </c>
      <c r="J79" s="37">
        <f>'PET Catalysis Raw Data'!J83</f>
        <v>1.0620000000000001</v>
      </c>
      <c r="K79" s="37">
        <f>'PET Catalysis Raw Data'!K83</f>
        <v>0.63800000000000001</v>
      </c>
      <c r="M79" s="34">
        <f>H79-'Baseline UV'!$D$26</f>
        <v>0.58199999999999996</v>
      </c>
      <c r="N79" s="39"/>
      <c r="O79" s="34">
        <f t="shared" si="11"/>
        <v>1.3045896218511099</v>
      </c>
      <c r="P79" s="34">
        <f t="shared" si="6"/>
        <v>12.35170817109459</v>
      </c>
      <c r="R79" s="34">
        <f t="shared" si="7"/>
        <v>1.4208522727272725</v>
      </c>
      <c r="S79" s="34">
        <f t="shared" si="8"/>
        <v>13.452469905487801</v>
      </c>
      <c r="U79" s="34">
        <f t="shared" si="9"/>
        <v>1.3045896218511099</v>
      </c>
      <c r="V79" s="34">
        <f t="shared" si="10"/>
        <v>12.35170817109459</v>
      </c>
      <c r="W79" s="39"/>
    </row>
    <row r="80" spans="1:23" x14ac:dyDescent="0.35">
      <c r="A80" s="23" t="str">
        <f>'PET Catalysis Raw Data'!A84</f>
        <v>066C-24</v>
      </c>
      <c r="B80" s="23" t="str">
        <f>'PET Catalysis Raw Data'!B84</f>
        <v>PVP</v>
      </c>
      <c r="C80" s="23" t="str">
        <f>'PET Catalysis Raw Data'!C84</f>
        <v>PEI</v>
      </c>
      <c r="D80" s="23" t="str">
        <f>'PET Catalysis Raw Data'!D84</f>
        <v>F12</v>
      </c>
      <c r="E80" s="23" t="str">
        <f>'PET Catalysis Raw Data'!E84</f>
        <v>Sample X24</v>
      </c>
      <c r="F80" s="23">
        <f>'PET Catalysis Raw Data'!F84</f>
        <v>2.8639999999999999</v>
      </c>
      <c r="G80" s="23">
        <f>'PET Catalysis Raw Data'!G84</f>
        <v>0.89300000000000002</v>
      </c>
      <c r="H80" s="23">
        <f>'PET Catalysis Raw Data'!H84</f>
        <v>0.49</v>
      </c>
      <c r="I80" s="23">
        <f>'PET Catalysis Raw Data'!I84</f>
        <v>2.9569999999999999</v>
      </c>
      <c r="J80" s="23">
        <f>'PET Catalysis Raw Data'!J84</f>
        <v>1.0620000000000001</v>
      </c>
      <c r="K80" s="23">
        <f>'PET Catalysis Raw Data'!K84</f>
        <v>0.63800000000000001</v>
      </c>
      <c r="M80" s="8">
        <f>H80-'Baseline UV'!$D$26</f>
        <v>0.49</v>
      </c>
      <c r="O80" s="8">
        <f t="shared" si="11"/>
        <v>1.0896480392425001</v>
      </c>
      <c r="P80" s="8">
        <f t="shared" si="6"/>
        <v>10.316665382353344</v>
      </c>
      <c r="R80" s="8">
        <f t="shared" si="7"/>
        <v>1.1594886363636365</v>
      </c>
      <c r="S80" s="8">
        <f t="shared" si="8"/>
        <v>10.977908320121953</v>
      </c>
      <c r="U80" s="8">
        <f t="shared" si="9"/>
        <v>1.0896480392425001</v>
      </c>
      <c r="V80" s="8">
        <f t="shared" si="10"/>
        <v>10.316665382353344</v>
      </c>
    </row>
    <row r="81" spans="1:22" x14ac:dyDescent="0.35">
      <c r="A81" s="23" t="str">
        <f>'PET Catalysis Raw Data'!A85</f>
        <v>066C-25</v>
      </c>
      <c r="B81" s="23" t="str">
        <f>'PET Catalysis Raw Data'!B85</f>
        <v>PVP</v>
      </c>
      <c r="C81" s="23" t="str">
        <f>'PET Catalysis Raw Data'!C85</f>
        <v>DBN</v>
      </c>
      <c r="D81" s="23" t="str">
        <f>'PET Catalysis Raw Data'!D85</f>
        <v>G01</v>
      </c>
      <c r="E81" s="23" t="str">
        <f>'PET Catalysis Raw Data'!E85</f>
        <v>Sample X25</v>
      </c>
      <c r="F81" s="23">
        <f>'PET Catalysis Raw Data'!F85</f>
        <v>3.1560000000000001</v>
      </c>
      <c r="G81" s="23" t="str">
        <f>'PET Catalysis Raw Data'!G85</f>
        <v>overflow</v>
      </c>
      <c r="H81" s="23">
        <f>'PET Catalysis Raw Data'!H85</f>
        <v>2.4460000000000002</v>
      </c>
      <c r="I81" s="23">
        <f>'PET Catalysis Raw Data'!I85</f>
        <v>2.98</v>
      </c>
      <c r="J81" s="23">
        <f>'PET Catalysis Raw Data'!J85</f>
        <v>3.4780000000000002</v>
      </c>
      <c r="K81" s="23">
        <f>'PET Catalysis Raw Data'!K85</f>
        <v>2.5209999999999999</v>
      </c>
      <c r="M81" s="8">
        <f>H81-'Baseline UV'!$D$27</f>
        <v>1.3750000000000002</v>
      </c>
      <c r="O81" s="8">
        <f t="shared" si="11"/>
        <v>3.3056807241188806</v>
      </c>
      <c r="P81" s="8">
        <f t="shared" si="6"/>
        <v>31.297814214705589</v>
      </c>
      <c r="R81" s="8">
        <f t="shared" si="7"/>
        <v>3.6736931818181824</v>
      </c>
      <c r="S81" s="8">
        <f t="shared" si="8"/>
        <v>34.782114875000005</v>
      </c>
      <c r="U81" s="8">
        <f t="shared" si="9"/>
        <v>3.3056807241188806</v>
      </c>
      <c r="V81" s="8">
        <f t="shared" si="10"/>
        <v>31.297814214705589</v>
      </c>
    </row>
    <row r="82" spans="1:22" x14ac:dyDescent="0.35">
      <c r="A82" s="23" t="str">
        <f>'PET Catalysis Raw Data'!A86</f>
        <v>066C-25</v>
      </c>
      <c r="B82" s="23" t="str">
        <f>'PET Catalysis Raw Data'!B86</f>
        <v>PVP</v>
      </c>
      <c r="C82" s="23" t="str">
        <f>'PET Catalysis Raw Data'!C86</f>
        <v>DBN</v>
      </c>
      <c r="D82" s="23" t="str">
        <f>'PET Catalysis Raw Data'!D86</f>
        <v>G02</v>
      </c>
      <c r="E82" s="23" t="str">
        <f>'PET Catalysis Raw Data'!E86</f>
        <v>Sample X25</v>
      </c>
      <c r="F82" s="23">
        <f>'PET Catalysis Raw Data'!F86</f>
        <v>2.8140000000000001</v>
      </c>
      <c r="G82" s="23">
        <f>'PET Catalysis Raw Data'!G86</f>
        <v>3.4780000000000002</v>
      </c>
      <c r="H82" s="23">
        <f>'PET Catalysis Raw Data'!H86</f>
        <v>2.512</v>
      </c>
      <c r="I82" s="23">
        <f>'PET Catalysis Raw Data'!I86</f>
        <v>2.98</v>
      </c>
      <c r="J82" s="23">
        <f>'PET Catalysis Raw Data'!J86</f>
        <v>3.4780000000000002</v>
      </c>
      <c r="K82" s="23">
        <f>'PET Catalysis Raw Data'!K86</f>
        <v>2.5209999999999999</v>
      </c>
      <c r="M82" s="8">
        <f>H82-'Baseline UV'!$D$27</f>
        <v>1.4410000000000001</v>
      </c>
      <c r="O82" s="8">
        <f t="shared" si="11"/>
        <v>3.4950236847894995</v>
      </c>
      <c r="P82" s="8">
        <f t="shared" si="6"/>
        <v>33.090492122978446</v>
      </c>
      <c r="R82" s="8">
        <f t="shared" si="7"/>
        <v>3.8611931818181819</v>
      </c>
      <c r="S82" s="8">
        <f t="shared" si="8"/>
        <v>36.557343838414639</v>
      </c>
      <c r="U82" s="8">
        <f t="shared" si="9"/>
        <v>3.4950236847894995</v>
      </c>
      <c r="V82" s="8">
        <f t="shared" si="10"/>
        <v>33.090492122978446</v>
      </c>
    </row>
    <row r="83" spans="1:22" x14ac:dyDescent="0.35">
      <c r="A83" s="23" t="str">
        <f>'PET Catalysis Raw Data'!A87</f>
        <v>066C-25</v>
      </c>
      <c r="B83" s="23" t="str">
        <f>'PET Catalysis Raw Data'!B87</f>
        <v>PVP</v>
      </c>
      <c r="C83" s="23" t="str">
        <f>'PET Catalysis Raw Data'!C87</f>
        <v>DBN</v>
      </c>
      <c r="D83" s="23" t="str">
        <f>'PET Catalysis Raw Data'!D87</f>
        <v>G03</v>
      </c>
      <c r="E83" s="23" t="str">
        <f>'PET Catalysis Raw Data'!E87</f>
        <v>Sample X25</v>
      </c>
      <c r="F83" s="23">
        <f>'PET Catalysis Raw Data'!F87</f>
        <v>2.9689999999999999</v>
      </c>
      <c r="G83" s="23" t="str">
        <f>'PET Catalysis Raw Data'!G87</f>
        <v>overflow</v>
      </c>
      <c r="H83" s="23">
        <f>'PET Catalysis Raw Data'!H87</f>
        <v>2.6059999999999999</v>
      </c>
      <c r="I83" s="23">
        <f>'PET Catalysis Raw Data'!I87</f>
        <v>2.98</v>
      </c>
      <c r="J83" s="23">
        <f>'PET Catalysis Raw Data'!J87</f>
        <v>3.4780000000000002</v>
      </c>
      <c r="K83" s="23">
        <f>'PET Catalysis Raw Data'!K87</f>
        <v>2.5209999999999999</v>
      </c>
      <c r="M83" s="8">
        <f>H83-'Baseline UV'!$D$27</f>
        <v>1.5349999999999999</v>
      </c>
      <c r="O83" s="8">
        <f t="shared" si="11"/>
        <v>3.7734665238684917</v>
      </c>
      <c r="P83" s="8">
        <f t="shared" si="6"/>
        <v>35.726757683450053</v>
      </c>
      <c r="R83" s="8">
        <f t="shared" si="7"/>
        <v>4.1282386363636361</v>
      </c>
      <c r="S83" s="8">
        <f t="shared" si="8"/>
        <v>39.085700240853654</v>
      </c>
      <c r="U83" s="8">
        <f t="shared" si="9"/>
        <v>3.7734665238684917</v>
      </c>
      <c r="V83" s="8">
        <f t="shared" si="10"/>
        <v>35.726757683450053</v>
      </c>
    </row>
    <row r="84" spans="1:22" x14ac:dyDescent="0.35">
      <c r="A84" s="23" t="str">
        <f>'PET Catalysis Raw Data'!A88</f>
        <v>Blank</v>
      </c>
      <c r="B84" s="23">
        <f>'PET Catalysis Raw Data'!B88</f>
        <v>0</v>
      </c>
      <c r="C84" s="23" t="str">
        <f>'PET Catalysis Raw Data'!C88</f>
        <v>Blank</v>
      </c>
      <c r="D84" s="23" t="str">
        <f>'PET Catalysis Raw Data'!D88</f>
        <v>G07</v>
      </c>
      <c r="E84" s="23" t="str">
        <f>'PET Catalysis Raw Data'!E88</f>
        <v>Blank B</v>
      </c>
      <c r="F84" s="23">
        <f>'PET Catalysis Raw Data'!F88</f>
        <v>2.4620000000000002</v>
      </c>
      <c r="G84" s="23">
        <f>'PET Catalysis Raw Data'!G88</f>
        <v>0.11600000000000001</v>
      </c>
      <c r="H84" s="23">
        <f>'PET Catalysis Raw Data'!H88</f>
        <v>6.3E-2</v>
      </c>
      <c r="I84" s="23">
        <f>'PET Catalysis Raw Data'!I88</f>
        <v>2.4540000000000002</v>
      </c>
      <c r="J84" s="23">
        <f>'PET Catalysis Raw Data'!J88</f>
        <v>0.127</v>
      </c>
      <c r="K84" s="23">
        <f>'PET Catalysis Raw Data'!K88</f>
        <v>6.9000000000000006E-2</v>
      </c>
      <c r="M84" s="8">
        <f>H84-'Baseline UV'!$D$28</f>
        <v>6.3E-2</v>
      </c>
      <c r="O84" s="8" t="e">
        <f t="shared" si="11"/>
        <v>#NUM!</v>
      </c>
      <c r="P84" s="8" t="e">
        <f t="shared" si="6"/>
        <v>#NUM!</v>
      </c>
      <c r="R84" s="8">
        <f t="shared" si="7"/>
        <v>-5.3579545454545463E-2</v>
      </c>
      <c r="S84" s="8">
        <f t="shared" si="8"/>
        <v>-0.507285125</v>
      </c>
      <c r="U84" s="8" t="e">
        <f t="shared" si="9"/>
        <v>#NUM!</v>
      </c>
      <c r="V84" s="8" t="e">
        <f t="shared" si="10"/>
        <v>#NUM!</v>
      </c>
    </row>
    <row r="85" spans="1:22" x14ac:dyDescent="0.35">
      <c r="A85" s="23" t="str">
        <f>'PET Catalysis Raw Data'!A89</f>
        <v>Blank</v>
      </c>
      <c r="B85" s="23">
        <f>'PET Catalysis Raw Data'!B89</f>
        <v>0</v>
      </c>
      <c r="C85" s="23" t="str">
        <f>'PET Catalysis Raw Data'!C89</f>
        <v>Blank</v>
      </c>
      <c r="D85" s="23" t="str">
        <f>'PET Catalysis Raw Data'!D89</f>
        <v>G08</v>
      </c>
      <c r="E85" s="23" t="str">
        <f>'PET Catalysis Raw Data'!E89</f>
        <v>Blank B</v>
      </c>
      <c r="F85" s="23">
        <f>'PET Catalysis Raw Data'!F89</f>
        <v>2.4249999999999998</v>
      </c>
      <c r="G85" s="23">
        <f>'PET Catalysis Raw Data'!G89</f>
        <v>0.13100000000000001</v>
      </c>
      <c r="H85" s="23">
        <f>'PET Catalysis Raw Data'!H89</f>
        <v>7.1999999999999995E-2</v>
      </c>
      <c r="I85" s="23">
        <f>'PET Catalysis Raw Data'!I89</f>
        <v>2.4540000000000002</v>
      </c>
      <c r="J85" s="23">
        <f>'PET Catalysis Raw Data'!J89</f>
        <v>0.127</v>
      </c>
      <c r="K85" s="23">
        <f>'PET Catalysis Raw Data'!K89</f>
        <v>6.9000000000000006E-2</v>
      </c>
      <c r="M85" s="8">
        <f>H85-'Baseline UV'!$D$28</f>
        <v>7.1999999999999995E-2</v>
      </c>
      <c r="O85" s="8" t="e">
        <f t="shared" si="11"/>
        <v>#NUM!</v>
      </c>
      <c r="P85" s="8" t="e">
        <f t="shared" si="6"/>
        <v>#NUM!</v>
      </c>
      <c r="R85" s="8">
        <f t="shared" si="7"/>
        <v>-2.8011363636363661E-2</v>
      </c>
      <c r="S85" s="8">
        <f t="shared" si="8"/>
        <v>-0.26520844817073191</v>
      </c>
      <c r="U85" s="8" t="e">
        <f t="shared" si="9"/>
        <v>#NUM!</v>
      </c>
      <c r="V85" s="8" t="e">
        <f t="shared" si="10"/>
        <v>#NUM!</v>
      </c>
    </row>
    <row r="86" spans="1:22" x14ac:dyDescent="0.35">
      <c r="A86" s="23" t="str">
        <f>'PET Catalysis Raw Data'!A90</f>
        <v>Blank</v>
      </c>
      <c r="B86" s="23">
        <f>'PET Catalysis Raw Data'!B90</f>
        <v>0</v>
      </c>
      <c r="C86" s="23" t="str">
        <f>'PET Catalysis Raw Data'!C90</f>
        <v>Blank</v>
      </c>
      <c r="D86" s="23" t="str">
        <f>'PET Catalysis Raw Data'!D90</f>
        <v>G09</v>
      </c>
      <c r="E86" s="23" t="str">
        <f>'PET Catalysis Raw Data'!E90</f>
        <v>Blank B</v>
      </c>
      <c r="F86" s="23">
        <f>'PET Catalysis Raw Data'!F90</f>
        <v>2.4750000000000001</v>
      </c>
      <c r="G86" s="23">
        <f>'PET Catalysis Raw Data'!G90</f>
        <v>0.13300000000000001</v>
      </c>
      <c r="H86" s="23">
        <f>'PET Catalysis Raw Data'!H90</f>
        <v>7.0999999999999994E-2</v>
      </c>
      <c r="I86" s="23">
        <f>'PET Catalysis Raw Data'!I90</f>
        <v>2.4540000000000002</v>
      </c>
      <c r="J86" s="23">
        <f>'PET Catalysis Raw Data'!J90</f>
        <v>0.127</v>
      </c>
      <c r="K86" s="23">
        <f>'PET Catalysis Raw Data'!K90</f>
        <v>6.9000000000000006E-2</v>
      </c>
      <c r="M86" s="8">
        <f>H86-'Baseline UV'!$D$28</f>
        <v>7.0999999999999994E-2</v>
      </c>
      <c r="O86" s="8" t="e">
        <f t="shared" si="11"/>
        <v>#NUM!</v>
      </c>
      <c r="P86" s="8" t="e">
        <f t="shared" si="6"/>
        <v>#NUM!</v>
      </c>
      <c r="R86" s="8">
        <f t="shared" si="7"/>
        <v>-3.0852272727272752E-2</v>
      </c>
      <c r="S86" s="8">
        <f t="shared" si="8"/>
        <v>-0.29210585670731731</v>
      </c>
      <c r="U86" s="8" t="e">
        <f t="shared" si="9"/>
        <v>#NUM!</v>
      </c>
      <c r="V86" s="8" t="e">
        <f t="shared" si="10"/>
        <v>#NUM!</v>
      </c>
    </row>
    <row r="87" spans="1:22" x14ac:dyDescent="0.35">
      <c r="A87" s="23" t="str">
        <f>'PET Catalysis Raw Data'!A91</f>
        <v>067C-23</v>
      </c>
      <c r="B87" s="23" t="str">
        <f>'PET Catalysis Raw Data'!B91</f>
        <v>ZnOAc</v>
      </c>
      <c r="C87" s="23" t="str">
        <f>'PET Catalysis Raw Data'!C91</f>
        <v>DMAP</v>
      </c>
      <c r="D87" s="23">
        <f>'PET Catalysis Raw Data'!D91</f>
        <v>0</v>
      </c>
      <c r="E87" s="23">
        <f>'PET Catalysis Raw Data'!E91</f>
        <v>0</v>
      </c>
      <c r="F87" s="23">
        <f>'PET Catalysis Raw Data'!F91</f>
        <v>0</v>
      </c>
      <c r="G87" s="23">
        <f>'PET Catalysis Raw Data'!G91</f>
        <v>0</v>
      </c>
      <c r="H87" s="23">
        <f>'PET Catalysis Raw Data'!H91</f>
        <v>0</v>
      </c>
      <c r="I87" s="23">
        <f>'PET Catalysis Raw Data'!I91</f>
        <v>0</v>
      </c>
      <c r="J87" s="23">
        <f>'PET Catalysis Raw Data'!J91</f>
        <v>0</v>
      </c>
      <c r="K87" s="23">
        <f>'PET Catalysis Raw Data'!K91</f>
        <v>0</v>
      </c>
      <c r="M87" s="8">
        <f>H87-'Baseline UV'!$D$29</f>
        <v>0</v>
      </c>
      <c r="O87" s="8" t="e">
        <f t="shared" si="11"/>
        <v>#NUM!</v>
      </c>
      <c r="P87" s="8" t="e">
        <f t="shared" si="6"/>
        <v>#NUM!</v>
      </c>
      <c r="R87" s="8">
        <f t="shared" si="7"/>
        <v>-0.2325568181818182</v>
      </c>
      <c r="S87" s="8">
        <f t="shared" si="8"/>
        <v>-2.201821862804878</v>
      </c>
      <c r="U87" s="8" t="e">
        <f t="shared" si="9"/>
        <v>#NUM!</v>
      </c>
      <c r="V87" s="8" t="e">
        <f t="shared" si="10"/>
        <v>#NUM!</v>
      </c>
    </row>
    <row r="88" spans="1:22" x14ac:dyDescent="0.35">
      <c r="A88" s="23" t="str">
        <f>'PET Catalysis Raw Data'!A92</f>
        <v>067C-23</v>
      </c>
      <c r="B88" s="23" t="str">
        <f>'PET Catalysis Raw Data'!B92</f>
        <v>ZnOAc</v>
      </c>
      <c r="C88" s="23" t="str">
        <f>'PET Catalysis Raw Data'!C92</f>
        <v>DMAP</v>
      </c>
      <c r="D88" s="23">
        <f>'PET Catalysis Raw Data'!D92</f>
        <v>0</v>
      </c>
      <c r="E88" s="23">
        <f>'PET Catalysis Raw Data'!E92</f>
        <v>0</v>
      </c>
      <c r="F88" s="23">
        <f>'PET Catalysis Raw Data'!F92</f>
        <v>0</v>
      </c>
      <c r="G88" s="23">
        <f>'PET Catalysis Raw Data'!G92</f>
        <v>0</v>
      </c>
      <c r="H88" s="23">
        <f>'PET Catalysis Raw Data'!H92</f>
        <v>0</v>
      </c>
      <c r="I88" s="23">
        <f>'PET Catalysis Raw Data'!I92</f>
        <v>0</v>
      </c>
      <c r="J88" s="23">
        <f>'PET Catalysis Raw Data'!J92</f>
        <v>0</v>
      </c>
      <c r="K88" s="23">
        <f>'PET Catalysis Raw Data'!K92</f>
        <v>0</v>
      </c>
      <c r="M88" s="8">
        <f>H88-'Baseline UV'!$D$29</f>
        <v>0</v>
      </c>
      <c r="O88" s="8" t="e">
        <f t="shared" si="11"/>
        <v>#NUM!</v>
      </c>
      <c r="P88" s="8" t="e">
        <f t="shared" si="6"/>
        <v>#NUM!</v>
      </c>
      <c r="R88" s="8">
        <f t="shared" si="7"/>
        <v>-0.2325568181818182</v>
      </c>
      <c r="S88" s="8">
        <f t="shared" si="8"/>
        <v>-2.201821862804878</v>
      </c>
      <c r="U88" s="8" t="e">
        <f t="shared" si="9"/>
        <v>#NUM!</v>
      </c>
      <c r="V88" s="8" t="e">
        <f t="shared" si="10"/>
        <v>#NUM!</v>
      </c>
    </row>
    <row r="89" spans="1:22" x14ac:dyDescent="0.35">
      <c r="A89" s="23" t="str">
        <f>'PET Catalysis Raw Data'!A93</f>
        <v>067C-23</v>
      </c>
      <c r="B89" s="23" t="str">
        <f>'PET Catalysis Raw Data'!B93</f>
        <v>ZnOAc</v>
      </c>
      <c r="C89" s="23" t="str">
        <f>'PET Catalysis Raw Data'!C93</f>
        <v>DMAP</v>
      </c>
      <c r="D89" s="23">
        <f>'PET Catalysis Raw Data'!D93</f>
        <v>0</v>
      </c>
      <c r="E89" s="23">
        <f>'PET Catalysis Raw Data'!E93</f>
        <v>0</v>
      </c>
      <c r="F89" s="23">
        <f>'PET Catalysis Raw Data'!F93</f>
        <v>0</v>
      </c>
      <c r="G89" s="23">
        <f>'PET Catalysis Raw Data'!G93</f>
        <v>0</v>
      </c>
      <c r="H89" s="23">
        <f>'PET Catalysis Raw Data'!H93</f>
        <v>0</v>
      </c>
      <c r="I89" s="23">
        <f>'PET Catalysis Raw Data'!I93</f>
        <v>0</v>
      </c>
      <c r="J89" s="23">
        <f>'PET Catalysis Raw Data'!J93</f>
        <v>0</v>
      </c>
      <c r="K89" s="23">
        <f>'PET Catalysis Raw Data'!K93</f>
        <v>0</v>
      </c>
      <c r="M89" s="8">
        <f>H89-'Baseline UV'!$D$29</f>
        <v>0</v>
      </c>
      <c r="O89" s="8" t="e">
        <f t="shared" si="11"/>
        <v>#NUM!</v>
      </c>
      <c r="P89" s="8" t="e">
        <f t="shared" si="6"/>
        <v>#NUM!</v>
      </c>
      <c r="R89" s="8">
        <f t="shared" si="7"/>
        <v>-0.2325568181818182</v>
      </c>
      <c r="S89" s="8">
        <f t="shared" si="8"/>
        <v>-2.201821862804878</v>
      </c>
      <c r="U89" s="8" t="e">
        <f t="shared" si="9"/>
        <v>#NUM!</v>
      </c>
      <c r="V89" s="8" t="e">
        <f t="shared" si="10"/>
        <v>#NUM!</v>
      </c>
    </row>
    <row r="90" spans="1:22" x14ac:dyDescent="0.35">
      <c r="A90" s="23" t="str">
        <f>'PET Catalysis Raw Data'!A94</f>
        <v>066C-23_10X</v>
      </c>
      <c r="B90" s="23" t="str">
        <f>'PET Catalysis Raw Data'!B94</f>
        <v>ZnOAc</v>
      </c>
      <c r="C90" s="23" t="str">
        <f>'PET Catalysis Raw Data'!C94</f>
        <v>DMAP</v>
      </c>
      <c r="D90" s="23" t="str">
        <f>'PET Catalysis Raw Data'!D94</f>
        <v>G04</v>
      </c>
      <c r="E90" s="23" t="str">
        <f>'PET Catalysis Raw Data'!E94</f>
        <v>Sample X26</v>
      </c>
      <c r="F90" s="23">
        <f>'PET Catalysis Raw Data'!F94</f>
        <v>2.9910000000000001</v>
      </c>
      <c r="G90" s="23">
        <f>'PET Catalysis Raw Data'!G94</f>
        <v>1.272</v>
      </c>
      <c r="H90" s="23">
        <f>'PET Catalysis Raw Data'!H94</f>
        <v>0.66200000000000003</v>
      </c>
      <c r="I90" s="23">
        <f>'PET Catalysis Raw Data'!I94</f>
        <v>3.0070000000000001</v>
      </c>
      <c r="J90" s="23">
        <f>'PET Catalysis Raw Data'!J94</f>
        <v>1.4330000000000001</v>
      </c>
      <c r="K90" s="23">
        <f>'PET Catalysis Raw Data'!K94</f>
        <v>0.76200000000000001</v>
      </c>
      <c r="M90" s="8">
        <f>H90-'Baseline UV'!$D$30</f>
        <v>0.66200000000000003</v>
      </c>
      <c r="O90" s="8">
        <f t="shared" si="11"/>
        <v>1.4920299626985605</v>
      </c>
      <c r="P90" s="8">
        <f t="shared" si="6"/>
        <v>14.126372288346351</v>
      </c>
      <c r="R90" s="8">
        <f t="shared" si="7"/>
        <v>1.6481250000000001</v>
      </c>
      <c r="S90" s="8">
        <f t="shared" si="8"/>
        <v>15.604262588414633</v>
      </c>
      <c r="U90" s="8">
        <f t="shared" si="9"/>
        <v>1.4920299626985605</v>
      </c>
      <c r="V90" s="8">
        <f t="shared" si="10"/>
        <v>14.126372288346351</v>
      </c>
    </row>
    <row r="91" spans="1:22" x14ac:dyDescent="0.35">
      <c r="A91" s="23" t="str">
        <f>'PET Catalysis Raw Data'!A95</f>
        <v>066C-23_10X</v>
      </c>
      <c r="B91" s="23" t="str">
        <f>'PET Catalysis Raw Data'!B95</f>
        <v>ZnOAc</v>
      </c>
      <c r="C91" s="23" t="str">
        <f>'PET Catalysis Raw Data'!C95</f>
        <v>DMAP</v>
      </c>
      <c r="D91" s="23" t="str">
        <f>'PET Catalysis Raw Data'!D95</f>
        <v>G05</v>
      </c>
      <c r="E91" s="23" t="str">
        <f>'PET Catalysis Raw Data'!E95</f>
        <v>Sample X26</v>
      </c>
      <c r="F91" s="23">
        <f>'PET Catalysis Raw Data'!F95</f>
        <v>3.0190000000000001</v>
      </c>
      <c r="G91" s="23">
        <f>'PET Catalysis Raw Data'!G95</f>
        <v>1.5469999999999999</v>
      </c>
      <c r="H91" s="23">
        <f>'PET Catalysis Raw Data'!H95</f>
        <v>0.83499999999999996</v>
      </c>
      <c r="I91" s="23">
        <f>'PET Catalysis Raw Data'!I95</f>
        <v>3.0070000000000001</v>
      </c>
      <c r="J91" s="23">
        <f>'PET Catalysis Raw Data'!J95</f>
        <v>1.4330000000000001</v>
      </c>
      <c r="K91" s="23">
        <f>'PET Catalysis Raw Data'!K95</f>
        <v>0.76200000000000001</v>
      </c>
      <c r="M91" s="8">
        <f>H91-'Baseline UV'!$D$30</f>
        <v>0.83499999999999996</v>
      </c>
      <c r="O91" s="8">
        <f t="shared" si="11"/>
        <v>1.9035364127971091</v>
      </c>
      <c r="P91" s="8">
        <f t="shared" si="6"/>
        <v>18.022469188863056</v>
      </c>
      <c r="R91" s="8">
        <f t="shared" si="7"/>
        <v>2.1396022727272728</v>
      </c>
      <c r="S91" s="8">
        <f t="shared" si="8"/>
        <v>20.257514265243902</v>
      </c>
      <c r="U91" s="8">
        <f t="shared" si="9"/>
        <v>1.9035364127971091</v>
      </c>
      <c r="V91" s="8">
        <f t="shared" si="10"/>
        <v>18.022469188863056</v>
      </c>
    </row>
    <row r="92" spans="1:22" x14ac:dyDescent="0.35">
      <c r="A92" s="23" t="str">
        <f>'PET Catalysis Raw Data'!A96</f>
        <v>066C-23_10X</v>
      </c>
      <c r="B92" s="23" t="str">
        <f>'PET Catalysis Raw Data'!B96</f>
        <v>ZnOAc</v>
      </c>
      <c r="C92" s="23" t="str">
        <f>'PET Catalysis Raw Data'!C96</f>
        <v>DMAP</v>
      </c>
      <c r="D92" s="23" t="str">
        <f>'PET Catalysis Raw Data'!D96</f>
        <v>G06</v>
      </c>
      <c r="E92" s="23" t="str">
        <f>'PET Catalysis Raw Data'!E96</f>
        <v>Sample X26</v>
      </c>
      <c r="F92" s="23">
        <f>'PET Catalysis Raw Data'!F96</f>
        <v>3.0110000000000001</v>
      </c>
      <c r="G92" s="23">
        <f>'PET Catalysis Raw Data'!G96</f>
        <v>1.48</v>
      </c>
      <c r="H92" s="23">
        <f>'PET Catalysis Raw Data'!H96</f>
        <v>0.79100000000000004</v>
      </c>
      <c r="I92" s="23">
        <f>'PET Catalysis Raw Data'!I96</f>
        <v>3.0070000000000001</v>
      </c>
      <c r="J92" s="23">
        <f>'PET Catalysis Raw Data'!J96</f>
        <v>1.4330000000000001</v>
      </c>
      <c r="K92" s="23">
        <f>'PET Catalysis Raw Data'!K96</f>
        <v>0.76200000000000001</v>
      </c>
      <c r="M92" s="8">
        <f>H92-'Baseline UV'!$D$30</f>
        <v>0.79100000000000004</v>
      </c>
      <c r="O92" s="8">
        <f t="shared" si="11"/>
        <v>1.7977858366402055</v>
      </c>
      <c r="P92" s="8">
        <f t="shared" si="6"/>
        <v>17.021234598508279</v>
      </c>
      <c r="R92" s="8">
        <f t="shared" si="7"/>
        <v>2.0146022727272728</v>
      </c>
      <c r="S92" s="8">
        <f t="shared" si="8"/>
        <v>19.074028289634146</v>
      </c>
      <c r="U92" s="8">
        <f t="shared" si="9"/>
        <v>1.7977858366402055</v>
      </c>
      <c r="V92" s="8">
        <f t="shared" si="10"/>
        <v>17.021234598508279</v>
      </c>
    </row>
    <row r="93" spans="1:22" x14ac:dyDescent="0.35">
      <c r="A93" s="23" t="str">
        <f>'PET Catalysis Raw Data'!A97</f>
        <v>Run3 _ 066C-24</v>
      </c>
      <c r="B93" s="23" t="str">
        <f>'PET Catalysis Raw Data'!B97</f>
        <v>PVP</v>
      </c>
      <c r="C93" s="23" t="str">
        <f>'PET Catalysis Raw Data'!C97</f>
        <v>PEI</v>
      </c>
      <c r="D93" s="23" t="str">
        <f>'PET Catalysis Raw Data'!D97</f>
        <v>H07</v>
      </c>
      <c r="E93" s="23" t="str">
        <f>'PET Catalysis Raw Data'!E97</f>
        <v>Sample X3</v>
      </c>
      <c r="F93" s="23">
        <f>'PET Catalysis Raw Data'!F97</f>
        <v>3.2360000000000002</v>
      </c>
      <c r="G93" s="23">
        <f>'PET Catalysis Raw Data'!G97</f>
        <v>0.86199999999999999</v>
      </c>
      <c r="H93" s="23">
        <f>'PET Catalysis Raw Data'!H97</f>
        <v>0.52300000000000002</v>
      </c>
      <c r="I93" s="23">
        <f>'PET Catalysis Raw Data'!I97</f>
        <v>3.2090000000000001</v>
      </c>
      <c r="J93" s="23">
        <f>'PET Catalysis Raw Data'!J97</f>
        <v>1.6319999999999999</v>
      </c>
      <c r="K93" s="23">
        <f>'PET Catalysis Raw Data'!K97</f>
        <v>1.653</v>
      </c>
      <c r="M93" s="8">
        <f>H93-'Baseline UV'!$D$31</f>
        <v>0.52300000000000002</v>
      </c>
      <c r="O93" s="8">
        <f t="shared" si="11"/>
        <v>1.1667712613632581</v>
      </c>
      <c r="P93" s="8">
        <f t="shared" si="6"/>
        <v>11.04685939654337</v>
      </c>
      <c r="R93" s="8">
        <f t="shared" si="7"/>
        <v>1.2532386363636365</v>
      </c>
      <c r="S93" s="8">
        <f t="shared" si="8"/>
        <v>11.865522801829268</v>
      </c>
      <c r="U93" s="8">
        <f t="shared" si="9"/>
        <v>1.1667712613632581</v>
      </c>
      <c r="V93" s="8">
        <f t="shared" si="10"/>
        <v>11.04685939654337</v>
      </c>
    </row>
    <row r="94" spans="1:22" x14ac:dyDescent="0.35">
      <c r="A94" s="23" t="str">
        <f>'PET Catalysis Raw Data'!A98</f>
        <v>Run3 _ 066C-24</v>
      </c>
      <c r="B94" s="23" t="str">
        <f>'PET Catalysis Raw Data'!B98</f>
        <v>PVP</v>
      </c>
      <c r="C94" s="23" t="str">
        <f>'PET Catalysis Raw Data'!C98</f>
        <v>PEI</v>
      </c>
      <c r="D94" s="23" t="str">
        <f>'PET Catalysis Raw Data'!D98</f>
        <v>H08</v>
      </c>
      <c r="E94" s="23" t="str">
        <f>'PET Catalysis Raw Data'!E98</f>
        <v>Sample X3</v>
      </c>
      <c r="F94" s="23">
        <f>'PET Catalysis Raw Data'!F98</f>
        <v>3.34</v>
      </c>
      <c r="G94" s="23">
        <f>'PET Catalysis Raw Data'!G98</f>
        <v>1.1830000000000001</v>
      </c>
      <c r="H94" s="23">
        <f>'PET Catalysis Raw Data'!H98</f>
        <v>0.82499999999999996</v>
      </c>
      <c r="I94" s="23">
        <f>'PET Catalysis Raw Data'!I98</f>
        <v>3.2090000000000001</v>
      </c>
      <c r="J94" s="23">
        <f>'PET Catalysis Raw Data'!J98</f>
        <v>1.6319999999999999</v>
      </c>
      <c r="K94" s="23">
        <f>'PET Catalysis Raw Data'!K98</f>
        <v>1.653</v>
      </c>
      <c r="M94" s="8">
        <f>H94-'Baseline UV'!$D$31</f>
        <v>0.82499999999999996</v>
      </c>
      <c r="O94" s="8">
        <f t="shared" si="11"/>
        <v>1.8794248046180966</v>
      </c>
      <c r="P94" s="8">
        <f t="shared" si="6"/>
        <v>17.794183187828985</v>
      </c>
      <c r="R94" s="8">
        <f t="shared" si="7"/>
        <v>2.1111931818181815</v>
      </c>
      <c r="S94" s="8">
        <f t="shared" si="8"/>
        <v>19.988540179878044</v>
      </c>
      <c r="U94" s="8">
        <f t="shared" si="9"/>
        <v>1.8794248046180966</v>
      </c>
      <c r="V94" s="8">
        <f t="shared" si="10"/>
        <v>17.794183187828985</v>
      </c>
    </row>
    <row r="95" spans="1:22" x14ac:dyDescent="0.35">
      <c r="A95" s="23" t="str">
        <f>'PET Catalysis Raw Data'!A99</f>
        <v>Run3 _ 066C-24</v>
      </c>
      <c r="B95" s="23" t="str">
        <f>'PET Catalysis Raw Data'!B99</f>
        <v>PVP</v>
      </c>
      <c r="C95" s="23" t="str">
        <f>'PET Catalysis Raw Data'!C99</f>
        <v>PEI</v>
      </c>
      <c r="D95" s="23" t="str">
        <f>'PET Catalysis Raw Data'!D99</f>
        <v>H09</v>
      </c>
      <c r="E95" s="23" t="str">
        <f>'PET Catalysis Raw Data'!E99</f>
        <v>Sample X3</v>
      </c>
      <c r="F95" s="23">
        <f>'PET Catalysis Raw Data'!F99</f>
        <v>2.9769999999999999</v>
      </c>
      <c r="G95" s="23">
        <f>'PET Catalysis Raw Data'!G99</f>
        <v>0.99199999999999999</v>
      </c>
      <c r="H95" s="23">
        <f>'PET Catalysis Raw Data'!H99</f>
        <v>0.627</v>
      </c>
      <c r="I95" s="23">
        <f>'PET Catalysis Raw Data'!I99</f>
        <v>3.2090000000000001</v>
      </c>
      <c r="J95" s="23">
        <f>'PET Catalysis Raw Data'!J99</f>
        <v>1.6319999999999999</v>
      </c>
      <c r="K95" s="23">
        <f>'PET Catalysis Raw Data'!K99</f>
        <v>1.653</v>
      </c>
      <c r="M95" s="8">
        <f>H95-'Baseline UV'!$D$31</f>
        <v>0.627</v>
      </c>
      <c r="O95" s="8">
        <f t="shared" si="11"/>
        <v>1.4098905232111627</v>
      </c>
      <c r="P95" s="8">
        <f t="shared" si="6"/>
        <v>13.348685290924097</v>
      </c>
      <c r="R95" s="8">
        <f t="shared" si="7"/>
        <v>1.5486931818181817</v>
      </c>
      <c r="S95" s="8">
        <f t="shared" si="8"/>
        <v>14.662853289634144</v>
      </c>
      <c r="U95" s="8">
        <f t="shared" si="9"/>
        <v>1.4098905232111627</v>
      </c>
      <c r="V95" s="8">
        <f t="shared" si="10"/>
        <v>13.348685290924097</v>
      </c>
    </row>
    <row r="96" spans="1:22" x14ac:dyDescent="0.35">
      <c r="A96" s="23" t="str">
        <f>'PET Catalysis Raw Data'!A100</f>
        <v>Run3 _ 066C-25</v>
      </c>
      <c r="B96" s="23" t="str">
        <f>'PET Catalysis Raw Data'!B100</f>
        <v>PVP</v>
      </c>
      <c r="C96" s="23" t="str">
        <f>'PET Catalysis Raw Data'!C100</f>
        <v>DBN</v>
      </c>
      <c r="D96" s="23" t="str">
        <f>'PET Catalysis Raw Data'!D100</f>
        <v>H10</v>
      </c>
      <c r="E96" s="23" t="str">
        <f>'PET Catalysis Raw Data'!E100</f>
        <v>Sample X4</v>
      </c>
      <c r="F96" s="23">
        <f>'PET Catalysis Raw Data'!F100</f>
        <v>3.1379999999999999</v>
      </c>
      <c r="G96" s="23" t="str">
        <f>'PET Catalysis Raw Data'!G100</f>
        <v>overflow</v>
      </c>
      <c r="H96" s="23">
        <f>'PET Catalysis Raw Data'!H100</f>
        <v>2.351</v>
      </c>
      <c r="I96" s="23">
        <f>'PET Catalysis Raw Data'!I100</f>
        <v>3.0779999999999998</v>
      </c>
      <c r="J96" s="23">
        <f>'PET Catalysis Raw Data'!J100</f>
        <v>0.68200000000000005</v>
      </c>
      <c r="K96" s="23">
        <f>'PET Catalysis Raw Data'!K100</f>
        <v>1.528</v>
      </c>
      <c r="M96" s="8">
        <f>H96-'Baseline UV'!$D$32</f>
        <v>1.28</v>
      </c>
      <c r="O96" s="8">
        <f>U96</f>
        <v>3.0412747788248331</v>
      </c>
      <c r="P96" s="8">
        <f t="shared" si="6"/>
        <v>28.79444838971882</v>
      </c>
      <c r="R96" s="8">
        <f t="shared" si="7"/>
        <v>3.4038068181818182</v>
      </c>
      <c r="S96" s="8">
        <f t="shared" si="8"/>
        <v>32.226861064024384</v>
      </c>
      <c r="U96" s="8">
        <f>7.167/(((4.769-M96)/(M96-0.07992))^(1/1.245))</f>
        <v>3.0412747788248331</v>
      </c>
      <c r="V96" s="8">
        <f t="shared" si="10"/>
        <v>28.79444838971882</v>
      </c>
    </row>
    <row r="97" spans="1:22" x14ac:dyDescent="0.35">
      <c r="A97" s="23" t="str">
        <f>'PET Catalysis Raw Data'!A101</f>
        <v>Run3 _ 066C-25</v>
      </c>
      <c r="B97" s="23" t="str">
        <f>'PET Catalysis Raw Data'!B101</f>
        <v>PVP</v>
      </c>
      <c r="C97" s="23" t="str">
        <f>'PET Catalysis Raw Data'!C101</f>
        <v>DBN</v>
      </c>
      <c r="D97" s="23" t="str">
        <f>'PET Catalysis Raw Data'!D101</f>
        <v>H11</v>
      </c>
      <c r="E97" s="23" t="str">
        <f>'PET Catalysis Raw Data'!E101</f>
        <v>Sample X4</v>
      </c>
      <c r="F97" s="23">
        <f>'PET Catalysis Raw Data'!F101</f>
        <v>3.4380000000000002</v>
      </c>
      <c r="G97" s="23" t="str">
        <f>'PET Catalysis Raw Data'!G101</f>
        <v>overflow</v>
      </c>
      <c r="H97" s="23">
        <f>'PET Catalysis Raw Data'!H101</f>
        <v>2.5619999999999998</v>
      </c>
      <c r="I97" s="23">
        <f>'PET Catalysis Raw Data'!I101</f>
        <v>3.0779999999999998</v>
      </c>
      <c r="J97" s="23">
        <f>'PET Catalysis Raw Data'!J101</f>
        <v>0.68200000000000005</v>
      </c>
      <c r="K97" s="23">
        <f>'PET Catalysis Raw Data'!K101</f>
        <v>1.528</v>
      </c>
      <c r="M97" s="8">
        <f>H97-'Baseline UV'!$D$32</f>
        <v>1.4909999999999999</v>
      </c>
      <c r="O97" s="8">
        <f t="shared" si="11"/>
        <v>3.6417947580913026</v>
      </c>
      <c r="P97" s="8">
        <f t="shared" si="6"/>
        <v>34.480104178001447</v>
      </c>
      <c r="R97" s="8">
        <f t="shared" si="7"/>
        <v>4.0032386363636361</v>
      </c>
      <c r="S97" s="8">
        <f t="shared" si="8"/>
        <v>37.902214265243899</v>
      </c>
      <c r="U97" s="8">
        <f t="shared" si="9"/>
        <v>3.6417947580913026</v>
      </c>
      <c r="V97" s="8">
        <f t="shared" si="10"/>
        <v>34.480104178001447</v>
      </c>
    </row>
    <row r="98" spans="1:22" x14ac:dyDescent="0.35">
      <c r="A98" s="23" t="str">
        <f>'PET Catalysis Raw Data'!A102</f>
        <v>Run3 _ 066C-25</v>
      </c>
      <c r="B98" s="23" t="str">
        <f>'PET Catalysis Raw Data'!B102</f>
        <v>PVP</v>
      </c>
      <c r="C98" s="23" t="str">
        <f>'PET Catalysis Raw Data'!C102</f>
        <v>DBN</v>
      </c>
      <c r="D98" s="23" t="str">
        <f>'PET Catalysis Raw Data'!D102</f>
        <v>H12</v>
      </c>
      <c r="E98" s="23" t="str">
        <f>'PET Catalysis Raw Data'!E102</f>
        <v>Sample X4</v>
      </c>
      <c r="F98" s="23">
        <f>'PET Catalysis Raw Data'!F102</f>
        <v>3.47</v>
      </c>
      <c r="G98" s="23" t="str">
        <f>'PET Catalysis Raw Data'!G102</f>
        <v>overflow</v>
      </c>
      <c r="H98" s="23">
        <f>'PET Catalysis Raw Data'!H102</f>
        <v>2.629</v>
      </c>
      <c r="I98" s="23">
        <f>'PET Catalysis Raw Data'!I102</f>
        <v>3.0779999999999998</v>
      </c>
      <c r="J98" s="23">
        <f>'PET Catalysis Raw Data'!J102</f>
        <v>0.68200000000000005</v>
      </c>
      <c r="K98" s="23">
        <f>'PET Catalysis Raw Data'!K102</f>
        <v>1.528</v>
      </c>
      <c r="M98" s="8">
        <f>H98-'Baseline UV'!$D$32</f>
        <v>1.5580000000000001</v>
      </c>
      <c r="O98" s="8">
        <f t="shared" si="11"/>
        <v>3.8432706268343888</v>
      </c>
      <c r="P98" s="8">
        <f t="shared" si="6"/>
        <v>36.387655098651322</v>
      </c>
      <c r="R98" s="8">
        <f t="shared" si="7"/>
        <v>4.1935795454545461</v>
      </c>
      <c r="S98" s="8">
        <f t="shared" si="8"/>
        <v>39.704340637195131</v>
      </c>
      <c r="U98" s="8">
        <f t="shared" si="9"/>
        <v>3.8432706268343888</v>
      </c>
      <c r="V98" s="8">
        <f t="shared" si="10"/>
        <v>36.387655098651322</v>
      </c>
    </row>
    <row r="99" spans="1:22" x14ac:dyDescent="0.35">
      <c r="A99" s="23">
        <f>'PET Catalysis Raw Data'!A103</f>
        <v>0</v>
      </c>
      <c r="B99" s="23">
        <f>'PET Catalysis Raw Data'!B103</f>
        <v>0</v>
      </c>
      <c r="C99" s="23">
        <f>'PET Catalysis Raw Data'!C103</f>
        <v>0</v>
      </c>
      <c r="D99" s="23">
        <f>'PET Catalysis Raw Data'!D103</f>
        <v>0</v>
      </c>
      <c r="E99" s="23">
        <f>'PET Catalysis Raw Data'!E103</f>
        <v>0</v>
      </c>
      <c r="F99" s="23">
        <f>'PET Catalysis Raw Data'!F103</f>
        <v>0</v>
      </c>
      <c r="G99" s="23">
        <f>'PET Catalysis Raw Data'!G103</f>
        <v>0</v>
      </c>
      <c r="H99" s="23">
        <f>'PET Catalysis Raw Data'!H103</f>
        <v>0</v>
      </c>
      <c r="I99" s="23">
        <f>'PET Catalysis Raw Data'!I103</f>
        <v>0</v>
      </c>
      <c r="J99" s="23">
        <f>'PET Catalysis Raw Data'!J103</f>
        <v>0</v>
      </c>
      <c r="K99" s="23">
        <f>'PET Catalysis Raw Data'!K103</f>
        <v>0</v>
      </c>
      <c r="M99" s="8">
        <f>H99-'Baseline UV'!$D$33</f>
        <v>0</v>
      </c>
      <c r="O99" s="8" t="e">
        <f t="shared" si="11"/>
        <v>#NUM!</v>
      </c>
      <c r="P99" s="8" t="e">
        <f t="shared" si="6"/>
        <v>#NUM!</v>
      </c>
      <c r="R99" s="8">
        <f t="shared" si="7"/>
        <v>-0.2325568181818182</v>
      </c>
      <c r="S99" s="8">
        <f t="shared" si="8"/>
        <v>-2.201821862804878</v>
      </c>
      <c r="U99" s="8" t="e">
        <f t="shared" si="9"/>
        <v>#NUM!</v>
      </c>
      <c r="V99" s="8" t="e">
        <f t="shared" si="10"/>
        <v>#NUM!</v>
      </c>
    </row>
    <row r="100" spans="1:22" x14ac:dyDescent="0.35">
      <c r="A100" s="23">
        <f>'PET Catalysis Raw Data'!A104</f>
        <v>0</v>
      </c>
      <c r="B100" s="23">
        <f>'PET Catalysis Raw Data'!B104</f>
        <v>0</v>
      </c>
      <c r="C100" s="23">
        <f>'PET Catalysis Raw Data'!C104</f>
        <v>0</v>
      </c>
      <c r="D100" s="23">
        <f>'PET Catalysis Raw Data'!D104</f>
        <v>0</v>
      </c>
      <c r="E100" s="23">
        <f>'PET Catalysis Raw Data'!E104</f>
        <v>0</v>
      </c>
      <c r="F100" s="23">
        <f>'PET Catalysis Raw Data'!F104</f>
        <v>0</v>
      </c>
      <c r="G100" s="23">
        <f>'PET Catalysis Raw Data'!G104</f>
        <v>0</v>
      </c>
      <c r="H100" s="23">
        <f>'PET Catalysis Raw Data'!H104</f>
        <v>0</v>
      </c>
      <c r="I100" s="23">
        <f>'PET Catalysis Raw Data'!I104</f>
        <v>0</v>
      </c>
      <c r="J100" s="23">
        <f>'PET Catalysis Raw Data'!J104</f>
        <v>0</v>
      </c>
      <c r="K100" s="23">
        <f>'PET Catalysis Raw Data'!K104</f>
        <v>0</v>
      </c>
      <c r="M100" s="8">
        <f>H100-'Baseline UV'!$D$33</f>
        <v>0</v>
      </c>
      <c r="O100" s="8" t="e">
        <f t="shared" si="11"/>
        <v>#NUM!</v>
      </c>
      <c r="P100" s="8" t="e">
        <f t="shared" si="6"/>
        <v>#NUM!</v>
      </c>
      <c r="R100" s="8">
        <f t="shared" si="7"/>
        <v>-0.2325568181818182</v>
      </c>
      <c r="S100" s="8">
        <f t="shared" si="8"/>
        <v>-2.201821862804878</v>
      </c>
      <c r="U100" s="8" t="e">
        <f t="shared" si="9"/>
        <v>#NUM!</v>
      </c>
      <c r="V100" s="8" t="e">
        <f t="shared" si="10"/>
        <v>#NUM!</v>
      </c>
    </row>
    <row r="101" spans="1:22" x14ac:dyDescent="0.35">
      <c r="A101" s="23">
        <f>'PET Catalysis Raw Data'!A105</f>
        <v>0</v>
      </c>
      <c r="B101" s="23">
        <f>'PET Catalysis Raw Data'!B105</f>
        <v>0</v>
      </c>
      <c r="C101" s="23">
        <f>'PET Catalysis Raw Data'!C105</f>
        <v>0</v>
      </c>
      <c r="D101" s="23">
        <f>'PET Catalysis Raw Data'!D105</f>
        <v>0</v>
      </c>
      <c r="E101" s="23">
        <f>'PET Catalysis Raw Data'!E105</f>
        <v>0</v>
      </c>
      <c r="F101" s="23">
        <f>'PET Catalysis Raw Data'!F105</f>
        <v>0</v>
      </c>
      <c r="G101" s="23">
        <f>'PET Catalysis Raw Data'!G105</f>
        <v>0</v>
      </c>
      <c r="H101" s="23">
        <f>'PET Catalysis Raw Data'!H105</f>
        <v>0</v>
      </c>
      <c r="I101" s="23">
        <f>'PET Catalysis Raw Data'!I105</f>
        <v>0</v>
      </c>
      <c r="J101" s="23">
        <f>'PET Catalysis Raw Data'!J105</f>
        <v>0</v>
      </c>
      <c r="K101" s="23">
        <f>'PET Catalysis Raw Data'!K105</f>
        <v>0</v>
      </c>
      <c r="M101" s="8">
        <f>H101-'Baseline UV'!$D$33</f>
        <v>0</v>
      </c>
      <c r="O101" s="8" t="e">
        <f t="shared" si="11"/>
        <v>#NUM!</v>
      </c>
      <c r="P101" s="8" t="e">
        <f t="shared" si="6"/>
        <v>#NUM!</v>
      </c>
      <c r="R101" s="8">
        <f t="shared" si="7"/>
        <v>-0.2325568181818182</v>
      </c>
      <c r="S101" s="8">
        <f t="shared" si="8"/>
        <v>-2.201821862804878</v>
      </c>
      <c r="U101" s="8" t="e">
        <f t="shared" si="9"/>
        <v>#NUM!</v>
      </c>
      <c r="V101" s="8" t="e">
        <f t="shared" si="10"/>
        <v>#NUM!</v>
      </c>
    </row>
    <row r="102" spans="1:22" x14ac:dyDescent="0.35">
      <c r="A102" s="23">
        <f>'PET Catalysis Raw Data'!A106</f>
        <v>0</v>
      </c>
      <c r="B102" s="23">
        <f>'PET Catalysis Raw Data'!B106</f>
        <v>0</v>
      </c>
      <c r="C102" s="23">
        <f>'PET Catalysis Raw Data'!C106</f>
        <v>0</v>
      </c>
      <c r="D102" s="23">
        <f>'PET Catalysis Raw Data'!D106</f>
        <v>0</v>
      </c>
      <c r="E102" s="23">
        <f>'PET Catalysis Raw Data'!E106</f>
        <v>0</v>
      </c>
      <c r="F102" s="23">
        <f>'PET Catalysis Raw Data'!F106</f>
        <v>0</v>
      </c>
      <c r="G102" s="23">
        <f>'PET Catalysis Raw Data'!G106</f>
        <v>0</v>
      </c>
      <c r="H102" s="23">
        <f>'PET Catalysis Raw Data'!H106</f>
        <v>0</v>
      </c>
      <c r="I102" s="23">
        <f>'PET Catalysis Raw Data'!I106</f>
        <v>0</v>
      </c>
      <c r="J102" s="23">
        <f>'PET Catalysis Raw Data'!J106</f>
        <v>0</v>
      </c>
      <c r="K102" s="23">
        <f>'PET Catalysis Raw Data'!K106</f>
        <v>0</v>
      </c>
      <c r="M102" s="8">
        <f>H102-'Baseline UV'!$D$34</f>
        <v>0</v>
      </c>
      <c r="O102" s="8" t="e">
        <f t="shared" si="11"/>
        <v>#NUM!</v>
      </c>
      <c r="P102" s="8" t="e">
        <f t="shared" si="6"/>
        <v>#NUM!</v>
      </c>
      <c r="R102" s="8">
        <f t="shared" si="7"/>
        <v>-0.2325568181818182</v>
      </c>
      <c r="S102" s="8">
        <f t="shared" si="8"/>
        <v>-2.201821862804878</v>
      </c>
      <c r="U102" s="8" t="e">
        <f t="shared" si="9"/>
        <v>#NUM!</v>
      </c>
      <c r="V102" s="8" t="e">
        <f t="shared" si="10"/>
        <v>#NUM!</v>
      </c>
    </row>
    <row r="103" spans="1:22" x14ac:dyDescent="0.35">
      <c r="A103" s="23">
        <f>'PET Catalysis Raw Data'!A107</f>
        <v>0</v>
      </c>
      <c r="B103" s="23">
        <f>'PET Catalysis Raw Data'!B107</f>
        <v>0</v>
      </c>
      <c r="C103" s="23">
        <f>'PET Catalysis Raw Data'!C107</f>
        <v>0</v>
      </c>
      <c r="D103" s="23">
        <f>'PET Catalysis Raw Data'!D107</f>
        <v>0</v>
      </c>
      <c r="E103" s="23">
        <f>'PET Catalysis Raw Data'!E107</f>
        <v>0</v>
      </c>
      <c r="F103" s="23">
        <f>'PET Catalysis Raw Data'!F107</f>
        <v>0</v>
      </c>
      <c r="G103" s="23">
        <f>'PET Catalysis Raw Data'!G107</f>
        <v>0</v>
      </c>
      <c r="H103" s="23">
        <f>'PET Catalysis Raw Data'!H107</f>
        <v>0</v>
      </c>
      <c r="I103" s="23">
        <f>'PET Catalysis Raw Data'!I107</f>
        <v>0</v>
      </c>
      <c r="J103" s="23">
        <f>'PET Catalysis Raw Data'!J107</f>
        <v>0</v>
      </c>
      <c r="K103" s="23">
        <f>'PET Catalysis Raw Data'!K107</f>
        <v>0</v>
      </c>
      <c r="M103" s="8">
        <f>H103-'Baseline UV'!$D$34</f>
        <v>0</v>
      </c>
      <c r="O103" s="8" t="e">
        <f t="shared" si="11"/>
        <v>#NUM!</v>
      </c>
      <c r="P103" s="8" t="e">
        <f t="shared" si="6"/>
        <v>#NUM!</v>
      </c>
      <c r="R103" s="8">
        <f t="shared" si="7"/>
        <v>-0.2325568181818182</v>
      </c>
      <c r="S103" s="8">
        <f t="shared" si="8"/>
        <v>-2.201821862804878</v>
      </c>
      <c r="U103" s="8" t="e">
        <f t="shared" si="9"/>
        <v>#NUM!</v>
      </c>
      <c r="V103" s="8" t="e">
        <f t="shared" si="10"/>
        <v>#NUM!</v>
      </c>
    </row>
    <row r="104" spans="1:22" x14ac:dyDescent="0.35">
      <c r="A104" s="23">
        <f>'PET Catalysis Raw Data'!A108</f>
        <v>0</v>
      </c>
      <c r="B104" s="23">
        <f>'PET Catalysis Raw Data'!B108</f>
        <v>0</v>
      </c>
      <c r="C104" s="23">
        <f>'PET Catalysis Raw Data'!C108</f>
        <v>0</v>
      </c>
      <c r="D104" s="23">
        <f>'PET Catalysis Raw Data'!D108</f>
        <v>0</v>
      </c>
      <c r="E104" s="23">
        <f>'PET Catalysis Raw Data'!E108</f>
        <v>0</v>
      </c>
      <c r="F104" s="23">
        <f>'PET Catalysis Raw Data'!F108</f>
        <v>0</v>
      </c>
      <c r="G104" s="23">
        <f>'PET Catalysis Raw Data'!G108</f>
        <v>0</v>
      </c>
      <c r="H104" s="23">
        <f>'PET Catalysis Raw Data'!H108</f>
        <v>0</v>
      </c>
      <c r="I104" s="23">
        <f>'PET Catalysis Raw Data'!I108</f>
        <v>0</v>
      </c>
      <c r="J104" s="23">
        <f>'PET Catalysis Raw Data'!J108</f>
        <v>0</v>
      </c>
      <c r="K104" s="23">
        <f>'PET Catalysis Raw Data'!K108</f>
        <v>0</v>
      </c>
      <c r="M104" s="8">
        <f>H104-'Baseline UV'!$D$34</f>
        <v>0</v>
      </c>
      <c r="O104" s="8" t="e">
        <f t="shared" si="11"/>
        <v>#NUM!</v>
      </c>
      <c r="P104" s="8" t="e">
        <f>(O104/$S$6)*100</f>
        <v>#NUM!</v>
      </c>
      <c r="R104" s="8">
        <f t="shared" si="7"/>
        <v>-0.2325568181818182</v>
      </c>
      <c r="S104" s="8">
        <f t="shared" si="8"/>
        <v>-2.201821862804878</v>
      </c>
      <c r="U104" s="8" t="e">
        <f t="shared" si="9"/>
        <v>#NUM!</v>
      </c>
      <c r="V104" s="8" t="e">
        <f t="shared" si="10"/>
        <v>#NUM!</v>
      </c>
    </row>
    <row r="105" spans="1:22" x14ac:dyDescent="0.35">
      <c r="A105" s="23">
        <f>'PET Catalysis Raw Data'!A109</f>
        <v>0</v>
      </c>
      <c r="B105" s="23">
        <f>'PET Catalysis Raw Data'!B109</f>
        <v>0</v>
      </c>
      <c r="C105" s="23">
        <f>'PET Catalysis Raw Data'!C109</f>
        <v>0</v>
      </c>
      <c r="D105" s="23">
        <f>'PET Catalysis Raw Data'!D109</f>
        <v>0</v>
      </c>
      <c r="E105" s="23">
        <f>'PET Catalysis Raw Data'!E109</f>
        <v>0</v>
      </c>
      <c r="F105" s="23">
        <f>'PET Catalysis Raw Data'!F109</f>
        <v>0</v>
      </c>
      <c r="G105" s="23">
        <f>'PET Catalysis Raw Data'!G109</f>
        <v>0</v>
      </c>
      <c r="H105" s="23">
        <f>'PET Catalysis Raw Data'!H109</f>
        <v>0</v>
      </c>
      <c r="I105" s="23">
        <f>'PET Catalysis Raw Data'!I109</f>
        <v>0</v>
      </c>
      <c r="J105" s="23">
        <f>'PET Catalysis Raw Data'!J109</f>
        <v>0</v>
      </c>
      <c r="K105" s="23">
        <f>'PET Catalysis Raw Data'!K109</f>
        <v>0</v>
      </c>
      <c r="M105" s="8">
        <f>H105-'Baseline UV'!$D$35</f>
        <v>0</v>
      </c>
      <c r="O105" s="8" t="e">
        <f t="shared" ref="O105" si="12">U105</f>
        <v>#NUM!</v>
      </c>
      <c r="P105" s="8" t="e">
        <f>(O105/$S$6)*100</f>
        <v>#NUM!</v>
      </c>
      <c r="R105" s="8">
        <f t="shared" ref="R105" si="13">(M105-0.08186)/0.352</f>
        <v>-0.2325568181818182</v>
      </c>
      <c r="S105" s="8">
        <f t="shared" ref="S105" si="14">(R105/$S$6)*100</f>
        <v>-2.201821862804878</v>
      </c>
      <c r="U105" s="8" t="e">
        <f t="shared" ref="U105" si="15">7.167/(((4.769-M105)/(M105-0.07992))^(1/1.245))</f>
        <v>#NUM!</v>
      </c>
      <c r="V105" s="8" t="e">
        <f t="shared" ref="V105" si="16">(U105/$S$6)*100</f>
        <v>#NUM!</v>
      </c>
    </row>
    <row r="106" spans="1:22" x14ac:dyDescent="0.35">
      <c r="A106" s="23">
        <f>'PET Catalysis Raw Data'!A110</f>
        <v>0</v>
      </c>
      <c r="B106" s="23">
        <f>'PET Catalysis Raw Data'!B110</f>
        <v>0</v>
      </c>
      <c r="C106" s="23">
        <f>'PET Catalysis Raw Data'!C110</f>
        <v>0</v>
      </c>
      <c r="D106" s="23">
        <f>'PET Catalysis Raw Data'!D110</f>
        <v>0</v>
      </c>
      <c r="E106" s="23">
        <f>'PET Catalysis Raw Data'!E110</f>
        <v>0</v>
      </c>
      <c r="F106" s="23">
        <f>'PET Catalysis Raw Data'!F110</f>
        <v>0</v>
      </c>
      <c r="G106" s="23">
        <f>'PET Catalysis Raw Data'!G110</f>
        <v>0</v>
      </c>
      <c r="H106" s="23">
        <f>'PET Catalysis Raw Data'!H110</f>
        <v>0</v>
      </c>
      <c r="I106" s="23">
        <f>'PET Catalysis Raw Data'!I110</f>
        <v>0</v>
      </c>
      <c r="J106" s="23">
        <f>'PET Catalysis Raw Data'!J110</f>
        <v>0</v>
      </c>
      <c r="K106" s="23">
        <f>'PET Catalysis Raw Data'!K110</f>
        <v>0</v>
      </c>
      <c r="M106" s="8">
        <f>H106-'Baseline UV'!$D$35</f>
        <v>0</v>
      </c>
      <c r="O106" s="8" t="e">
        <f t="shared" ref="O106:O113" si="17">U106</f>
        <v>#NUM!</v>
      </c>
      <c r="P106" s="8" t="e">
        <f t="shared" ref="P106:P113" si="18">(O106/$S$6)*100</f>
        <v>#NUM!</v>
      </c>
      <c r="R106" s="8">
        <f t="shared" ref="R106:R113" si="19">(M106-0.08186)/0.352</f>
        <v>-0.2325568181818182</v>
      </c>
      <c r="S106" s="8">
        <f t="shared" ref="S106:S113" si="20">(R106/$S$6)*100</f>
        <v>-2.201821862804878</v>
      </c>
      <c r="U106" s="8" t="e">
        <f t="shared" ref="U106:U113" si="21">7.167/(((4.769-M106)/(M106-0.07992))^(1/1.245))</f>
        <v>#NUM!</v>
      </c>
      <c r="V106" s="8" t="e">
        <f t="shared" ref="V106:V113" si="22">(U106/$S$6)*100</f>
        <v>#NUM!</v>
      </c>
    </row>
    <row r="107" spans="1:22" x14ac:dyDescent="0.35">
      <c r="A107" s="23">
        <f>'PET Catalysis Raw Data'!A111</f>
        <v>0</v>
      </c>
      <c r="B107" s="23">
        <f>'PET Catalysis Raw Data'!B111</f>
        <v>0</v>
      </c>
      <c r="C107" s="23">
        <f>'PET Catalysis Raw Data'!C111</f>
        <v>0</v>
      </c>
      <c r="D107" s="23">
        <f>'PET Catalysis Raw Data'!D111</f>
        <v>0</v>
      </c>
      <c r="E107" s="23">
        <f>'PET Catalysis Raw Data'!E111</f>
        <v>0</v>
      </c>
      <c r="F107" s="23">
        <f>'PET Catalysis Raw Data'!F111</f>
        <v>0</v>
      </c>
      <c r="G107" s="23">
        <f>'PET Catalysis Raw Data'!G111</f>
        <v>0</v>
      </c>
      <c r="H107" s="23">
        <f>'PET Catalysis Raw Data'!H111</f>
        <v>0</v>
      </c>
      <c r="I107" s="23">
        <f>'PET Catalysis Raw Data'!I111</f>
        <v>0</v>
      </c>
      <c r="J107" s="23">
        <f>'PET Catalysis Raw Data'!J111</f>
        <v>0</v>
      </c>
      <c r="K107" s="23">
        <f>'PET Catalysis Raw Data'!K111</f>
        <v>0</v>
      </c>
      <c r="M107" s="8">
        <f>H107-'Baseline UV'!$D$35</f>
        <v>0</v>
      </c>
      <c r="O107" s="8" t="e">
        <f t="shared" si="17"/>
        <v>#NUM!</v>
      </c>
      <c r="P107" s="8" t="e">
        <f t="shared" si="18"/>
        <v>#NUM!</v>
      </c>
      <c r="R107" s="8">
        <f t="shared" si="19"/>
        <v>-0.2325568181818182</v>
      </c>
      <c r="S107" s="8">
        <f t="shared" si="20"/>
        <v>-2.201821862804878</v>
      </c>
      <c r="U107" s="8" t="e">
        <f t="shared" si="21"/>
        <v>#NUM!</v>
      </c>
      <c r="V107" s="8" t="e">
        <f t="shared" si="22"/>
        <v>#NUM!</v>
      </c>
    </row>
    <row r="108" spans="1:22" x14ac:dyDescent="0.35">
      <c r="A108" s="23">
        <f>'PET Catalysis Raw Data'!A112</f>
        <v>0</v>
      </c>
      <c r="B108" s="23">
        <f>'PET Catalysis Raw Data'!B112</f>
        <v>0</v>
      </c>
      <c r="C108" s="23">
        <f>'PET Catalysis Raw Data'!C112</f>
        <v>0</v>
      </c>
      <c r="D108" s="23">
        <f>'PET Catalysis Raw Data'!D112</f>
        <v>0</v>
      </c>
      <c r="E108" s="23">
        <f>'PET Catalysis Raw Data'!E112</f>
        <v>0</v>
      </c>
      <c r="F108" s="23">
        <f>'PET Catalysis Raw Data'!F112</f>
        <v>0</v>
      </c>
      <c r="G108" s="23">
        <f>'PET Catalysis Raw Data'!G112</f>
        <v>0</v>
      </c>
      <c r="H108" s="23">
        <f>'PET Catalysis Raw Data'!H112</f>
        <v>0</v>
      </c>
      <c r="I108" s="23">
        <f>'PET Catalysis Raw Data'!I112</f>
        <v>0</v>
      </c>
      <c r="J108" s="23">
        <f>'PET Catalysis Raw Data'!J112</f>
        <v>0</v>
      </c>
      <c r="K108" s="23">
        <f>'PET Catalysis Raw Data'!K112</f>
        <v>0</v>
      </c>
      <c r="M108" s="8">
        <f>H108-'Baseline UV'!$D$36</f>
        <v>0</v>
      </c>
      <c r="O108" s="8" t="e">
        <f t="shared" si="17"/>
        <v>#NUM!</v>
      </c>
      <c r="P108" s="8" t="e">
        <f t="shared" si="18"/>
        <v>#NUM!</v>
      </c>
      <c r="R108" s="8">
        <f t="shared" si="19"/>
        <v>-0.2325568181818182</v>
      </c>
      <c r="S108" s="8">
        <f t="shared" si="20"/>
        <v>-2.201821862804878</v>
      </c>
      <c r="U108" s="8" t="e">
        <f t="shared" si="21"/>
        <v>#NUM!</v>
      </c>
      <c r="V108" s="8" t="e">
        <f t="shared" si="22"/>
        <v>#NUM!</v>
      </c>
    </row>
    <row r="109" spans="1:22" x14ac:dyDescent="0.35">
      <c r="A109" s="23">
        <f>'PET Catalysis Raw Data'!A113</f>
        <v>0</v>
      </c>
      <c r="B109" s="23">
        <f>'PET Catalysis Raw Data'!B113</f>
        <v>0</v>
      </c>
      <c r="C109" s="23">
        <f>'PET Catalysis Raw Data'!C113</f>
        <v>0</v>
      </c>
      <c r="D109" s="23">
        <f>'PET Catalysis Raw Data'!D113</f>
        <v>0</v>
      </c>
      <c r="E109" s="23">
        <f>'PET Catalysis Raw Data'!E113</f>
        <v>0</v>
      </c>
      <c r="F109" s="23">
        <f>'PET Catalysis Raw Data'!F113</f>
        <v>0</v>
      </c>
      <c r="G109" s="23">
        <f>'PET Catalysis Raw Data'!G113</f>
        <v>0</v>
      </c>
      <c r="H109" s="23">
        <f>'PET Catalysis Raw Data'!H113</f>
        <v>0</v>
      </c>
      <c r="I109" s="23">
        <f>'PET Catalysis Raw Data'!I113</f>
        <v>0</v>
      </c>
      <c r="J109" s="23">
        <f>'PET Catalysis Raw Data'!J113</f>
        <v>0</v>
      </c>
      <c r="K109" s="23">
        <f>'PET Catalysis Raw Data'!K113</f>
        <v>0</v>
      </c>
      <c r="M109" s="8">
        <f>H109-'Baseline UV'!$D$36</f>
        <v>0</v>
      </c>
      <c r="O109" s="8" t="e">
        <f t="shared" si="17"/>
        <v>#NUM!</v>
      </c>
      <c r="P109" s="8" t="e">
        <f t="shared" si="18"/>
        <v>#NUM!</v>
      </c>
      <c r="R109" s="8">
        <f t="shared" si="19"/>
        <v>-0.2325568181818182</v>
      </c>
      <c r="S109" s="8">
        <f t="shared" si="20"/>
        <v>-2.201821862804878</v>
      </c>
      <c r="U109" s="8" t="e">
        <f t="shared" si="21"/>
        <v>#NUM!</v>
      </c>
      <c r="V109" s="8" t="e">
        <f t="shared" si="22"/>
        <v>#NUM!</v>
      </c>
    </row>
    <row r="110" spans="1:22" x14ac:dyDescent="0.35">
      <c r="A110" s="23">
        <f>'PET Catalysis Raw Data'!A114</f>
        <v>0</v>
      </c>
      <c r="B110" s="23">
        <f>'PET Catalysis Raw Data'!B114</f>
        <v>0</v>
      </c>
      <c r="C110" s="23">
        <f>'PET Catalysis Raw Data'!C114</f>
        <v>0</v>
      </c>
      <c r="D110" s="23">
        <f>'PET Catalysis Raw Data'!D114</f>
        <v>0</v>
      </c>
      <c r="E110" s="23">
        <f>'PET Catalysis Raw Data'!E114</f>
        <v>0</v>
      </c>
      <c r="F110" s="23">
        <f>'PET Catalysis Raw Data'!F114</f>
        <v>0</v>
      </c>
      <c r="G110" s="23">
        <f>'PET Catalysis Raw Data'!G114</f>
        <v>0</v>
      </c>
      <c r="H110" s="23">
        <f>'PET Catalysis Raw Data'!H114</f>
        <v>0</v>
      </c>
      <c r="I110" s="23">
        <f>'PET Catalysis Raw Data'!I114</f>
        <v>0</v>
      </c>
      <c r="J110" s="23">
        <f>'PET Catalysis Raw Data'!J114</f>
        <v>0</v>
      </c>
      <c r="K110" s="23">
        <f>'PET Catalysis Raw Data'!K114</f>
        <v>0</v>
      </c>
      <c r="M110" s="8">
        <f>H110-'Baseline UV'!$D$36</f>
        <v>0</v>
      </c>
      <c r="O110" s="8" t="e">
        <f t="shared" si="17"/>
        <v>#NUM!</v>
      </c>
      <c r="P110" s="8" t="e">
        <f t="shared" si="18"/>
        <v>#NUM!</v>
      </c>
      <c r="R110" s="8">
        <f t="shared" si="19"/>
        <v>-0.2325568181818182</v>
      </c>
      <c r="S110" s="8">
        <f t="shared" si="20"/>
        <v>-2.201821862804878</v>
      </c>
      <c r="U110" s="8" t="e">
        <f t="shared" si="21"/>
        <v>#NUM!</v>
      </c>
      <c r="V110" s="8" t="e">
        <f t="shared" si="22"/>
        <v>#NUM!</v>
      </c>
    </row>
    <row r="111" spans="1:22" x14ac:dyDescent="0.35">
      <c r="A111" s="23">
        <f>'PET Catalysis Raw Data'!A115</f>
        <v>0</v>
      </c>
      <c r="B111" s="23">
        <f>'PET Catalysis Raw Data'!B115</f>
        <v>0</v>
      </c>
      <c r="C111" s="23">
        <f>'PET Catalysis Raw Data'!C115</f>
        <v>0</v>
      </c>
      <c r="D111" s="23">
        <f>'PET Catalysis Raw Data'!D115</f>
        <v>0</v>
      </c>
      <c r="E111" s="23">
        <f>'PET Catalysis Raw Data'!E115</f>
        <v>0</v>
      </c>
      <c r="F111" s="23">
        <f>'PET Catalysis Raw Data'!F115</f>
        <v>0</v>
      </c>
      <c r="G111" s="23">
        <f>'PET Catalysis Raw Data'!G115</f>
        <v>0</v>
      </c>
      <c r="H111" s="23">
        <f>'PET Catalysis Raw Data'!H115</f>
        <v>0</v>
      </c>
      <c r="I111" s="23">
        <f>'PET Catalysis Raw Data'!I115</f>
        <v>0</v>
      </c>
      <c r="J111" s="23">
        <f>'PET Catalysis Raw Data'!J115</f>
        <v>0</v>
      </c>
      <c r="K111" s="23">
        <f>'PET Catalysis Raw Data'!K115</f>
        <v>0</v>
      </c>
      <c r="M111" s="8">
        <f>H111-'Baseline UV'!$D$37</f>
        <v>0</v>
      </c>
      <c r="O111" s="8" t="e">
        <f t="shared" si="17"/>
        <v>#NUM!</v>
      </c>
      <c r="P111" s="8" t="e">
        <f t="shared" si="18"/>
        <v>#NUM!</v>
      </c>
      <c r="R111" s="8">
        <f t="shared" si="19"/>
        <v>-0.2325568181818182</v>
      </c>
      <c r="S111" s="8">
        <f t="shared" si="20"/>
        <v>-2.201821862804878</v>
      </c>
      <c r="U111" s="8" t="e">
        <f t="shared" si="21"/>
        <v>#NUM!</v>
      </c>
      <c r="V111" s="8" t="e">
        <f t="shared" si="22"/>
        <v>#NUM!</v>
      </c>
    </row>
    <row r="112" spans="1:22" x14ac:dyDescent="0.35">
      <c r="A112" s="23">
        <f>'PET Catalysis Raw Data'!A116</f>
        <v>0</v>
      </c>
      <c r="B112" s="23">
        <f>'PET Catalysis Raw Data'!B116</f>
        <v>0</v>
      </c>
      <c r="C112" s="23">
        <f>'PET Catalysis Raw Data'!C116</f>
        <v>0</v>
      </c>
      <c r="D112" s="23">
        <f>'PET Catalysis Raw Data'!D116</f>
        <v>0</v>
      </c>
      <c r="E112" s="23">
        <f>'PET Catalysis Raw Data'!E116</f>
        <v>0</v>
      </c>
      <c r="F112" s="23">
        <f>'PET Catalysis Raw Data'!F116</f>
        <v>0</v>
      </c>
      <c r="G112" s="23">
        <f>'PET Catalysis Raw Data'!G116</f>
        <v>0</v>
      </c>
      <c r="H112" s="23">
        <f>'PET Catalysis Raw Data'!H116</f>
        <v>0</v>
      </c>
      <c r="I112" s="23">
        <f>'PET Catalysis Raw Data'!I116</f>
        <v>0</v>
      </c>
      <c r="J112" s="23">
        <f>'PET Catalysis Raw Data'!J116</f>
        <v>0</v>
      </c>
      <c r="K112" s="23">
        <f>'PET Catalysis Raw Data'!K116</f>
        <v>0</v>
      </c>
      <c r="M112" s="8">
        <f>H112-'Baseline UV'!$D$37</f>
        <v>0</v>
      </c>
      <c r="O112" s="8" t="e">
        <f t="shared" si="17"/>
        <v>#NUM!</v>
      </c>
      <c r="P112" s="8" t="e">
        <f t="shared" si="18"/>
        <v>#NUM!</v>
      </c>
      <c r="R112" s="8">
        <f t="shared" si="19"/>
        <v>-0.2325568181818182</v>
      </c>
      <c r="S112" s="8">
        <f t="shared" si="20"/>
        <v>-2.201821862804878</v>
      </c>
      <c r="U112" s="8" t="e">
        <f t="shared" si="21"/>
        <v>#NUM!</v>
      </c>
      <c r="V112" s="8" t="e">
        <f t="shared" si="22"/>
        <v>#NUM!</v>
      </c>
    </row>
    <row r="113" spans="1:22" x14ac:dyDescent="0.35">
      <c r="A113" s="23">
        <f>'PET Catalysis Raw Data'!A117</f>
        <v>0</v>
      </c>
      <c r="B113" s="23">
        <f>'PET Catalysis Raw Data'!B117</f>
        <v>0</v>
      </c>
      <c r="C113" s="23">
        <f>'PET Catalysis Raw Data'!C117</f>
        <v>0</v>
      </c>
      <c r="D113" s="23">
        <f>'PET Catalysis Raw Data'!D117</f>
        <v>0</v>
      </c>
      <c r="E113" s="23">
        <f>'PET Catalysis Raw Data'!E117</f>
        <v>0</v>
      </c>
      <c r="F113" s="23">
        <f>'PET Catalysis Raw Data'!F117</f>
        <v>0</v>
      </c>
      <c r="G113" s="23">
        <f>'PET Catalysis Raw Data'!G117</f>
        <v>0</v>
      </c>
      <c r="H113" s="23">
        <f>'PET Catalysis Raw Data'!H117</f>
        <v>0</v>
      </c>
      <c r="I113" s="23">
        <f>'PET Catalysis Raw Data'!I117</f>
        <v>0</v>
      </c>
      <c r="J113" s="23">
        <f>'PET Catalysis Raw Data'!J117</f>
        <v>0</v>
      </c>
      <c r="K113" s="23">
        <f>'PET Catalysis Raw Data'!K117</f>
        <v>0</v>
      </c>
      <c r="M113" s="8">
        <f>H113-'Baseline UV'!$D$37</f>
        <v>0</v>
      </c>
      <c r="O113" s="8" t="e">
        <f t="shared" si="17"/>
        <v>#NUM!</v>
      </c>
      <c r="P113" s="8" t="e">
        <f t="shared" si="18"/>
        <v>#NUM!</v>
      </c>
      <c r="R113" s="8">
        <f t="shared" si="19"/>
        <v>-0.2325568181818182</v>
      </c>
      <c r="S113" s="8">
        <f t="shared" si="20"/>
        <v>-2.201821862804878</v>
      </c>
      <c r="U113" s="8" t="e">
        <f t="shared" si="21"/>
        <v>#NUM!</v>
      </c>
      <c r="V113" s="8" t="e">
        <f t="shared" si="22"/>
        <v>#NUM!</v>
      </c>
    </row>
    <row r="114" spans="1:22" x14ac:dyDescent="0.35">
      <c r="A114" s="23">
        <f>'PET Catalysis Raw Data'!A118</f>
        <v>0</v>
      </c>
      <c r="B114" s="23">
        <f>'PET Catalysis Raw Data'!B118</f>
        <v>0</v>
      </c>
      <c r="C114" s="23">
        <f>'PET Catalysis Raw Data'!C118</f>
        <v>0</v>
      </c>
      <c r="D114" s="23">
        <f>'PET Catalysis Raw Data'!D118</f>
        <v>0</v>
      </c>
      <c r="E114" s="23">
        <f>'PET Catalysis Raw Data'!E118</f>
        <v>0</v>
      </c>
      <c r="F114" s="23">
        <f>'PET Catalysis Raw Data'!F118</f>
        <v>0</v>
      </c>
      <c r="G114" s="23">
        <f>'PET Catalysis Raw Data'!G118</f>
        <v>0</v>
      </c>
      <c r="H114" s="23">
        <f>'PET Catalysis Raw Data'!H118</f>
        <v>0</v>
      </c>
      <c r="I114" s="23">
        <f>'PET Catalysis Raw Data'!I118</f>
        <v>0</v>
      </c>
      <c r="J114" s="23">
        <f>'PET Catalysis Raw Data'!J118</f>
        <v>0</v>
      </c>
      <c r="K114" s="23">
        <f>'PET Catalysis Raw Data'!K118</f>
        <v>0</v>
      </c>
    </row>
    <row r="115" spans="1:22" x14ac:dyDescent="0.35">
      <c r="A115" s="23">
        <f>'PET Catalysis Raw Data'!A119</f>
        <v>0</v>
      </c>
      <c r="B115" s="23">
        <f>'PET Catalysis Raw Data'!B119</f>
        <v>0</v>
      </c>
      <c r="C115" s="23">
        <f>'PET Catalysis Raw Data'!C119</f>
        <v>0</v>
      </c>
      <c r="D115" s="23">
        <f>'PET Catalysis Raw Data'!D119</f>
        <v>0</v>
      </c>
      <c r="E115" s="23">
        <f>'PET Catalysis Raw Data'!E119</f>
        <v>0</v>
      </c>
      <c r="F115" s="23">
        <f>'PET Catalysis Raw Data'!F119</f>
        <v>0</v>
      </c>
      <c r="G115" s="23">
        <f>'PET Catalysis Raw Data'!G119</f>
        <v>0</v>
      </c>
      <c r="H115" s="23">
        <f>'PET Catalysis Raw Data'!H119</f>
        <v>0</v>
      </c>
      <c r="I115" s="23">
        <f>'PET Catalysis Raw Data'!I119</f>
        <v>0</v>
      </c>
      <c r="J115" s="23">
        <f>'PET Catalysis Raw Data'!J119</f>
        <v>0</v>
      </c>
      <c r="K115" s="23">
        <f>'PET Catalysis Raw Data'!K119</f>
        <v>0</v>
      </c>
    </row>
    <row r="116" spans="1:22" x14ac:dyDescent="0.35">
      <c r="A116" s="23">
        <f>'PET Catalysis Raw Data'!A120</f>
        <v>0</v>
      </c>
      <c r="B116" s="23">
        <f>'PET Catalysis Raw Data'!B120</f>
        <v>0</v>
      </c>
      <c r="C116" s="23">
        <f>'PET Catalysis Raw Data'!C120</f>
        <v>0</v>
      </c>
      <c r="D116" s="23">
        <f>'PET Catalysis Raw Data'!D120</f>
        <v>0</v>
      </c>
      <c r="E116" s="23">
        <f>'PET Catalysis Raw Data'!E120</f>
        <v>0</v>
      </c>
      <c r="F116" s="23">
        <f>'PET Catalysis Raw Data'!F120</f>
        <v>0</v>
      </c>
      <c r="G116" s="23">
        <f>'PET Catalysis Raw Data'!G120</f>
        <v>0</v>
      </c>
      <c r="H116" s="23">
        <f>'PET Catalysis Raw Data'!H120</f>
        <v>0</v>
      </c>
      <c r="I116" s="23">
        <f>'PET Catalysis Raw Data'!I120</f>
        <v>0</v>
      </c>
      <c r="J116" s="23">
        <f>'PET Catalysis Raw Data'!J120</f>
        <v>0</v>
      </c>
      <c r="K116" s="23">
        <f>'PET Catalysis Raw Data'!K120</f>
        <v>0</v>
      </c>
    </row>
    <row r="117" spans="1:22" x14ac:dyDescent="0.35">
      <c r="A117" s="23">
        <f>'PET Catalysis Raw Data'!A121</f>
        <v>0</v>
      </c>
      <c r="B117" s="23">
        <f>'PET Catalysis Raw Data'!B121</f>
        <v>0</v>
      </c>
      <c r="C117" s="23">
        <f>'PET Catalysis Raw Data'!C121</f>
        <v>0</v>
      </c>
      <c r="D117" s="23">
        <f>'PET Catalysis Raw Data'!D121</f>
        <v>0</v>
      </c>
      <c r="E117" s="23">
        <f>'PET Catalysis Raw Data'!E121</f>
        <v>0</v>
      </c>
      <c r="F117" s="23">
        <f>'PET Catalysis Raw Data'!F121</f>
        <v>0</v>
      </c>
      <c r="G117" s="23">
        <f>'PET Catalysis Raw Data'!G121</f>
        <v>0</v>
      </c>
      <c r="H117" s="23">
        <f>'PET Catalysis Raw Data'!H121</f>
        <v>0</v>
      </c>
      <c r="I117" s="23">
        <f>'PET Catalysis Raw Data'!I121</f>
        <v>0</v>
      </c>
      <c r="J117" s="23">
        <f>'PET Catalysis Raw Data'!J121</f>
        <v>0</v>
      </c>
      <c r="K117" s="23">
        <f>'PET Catalysis Raw Data'!K121</f>
        <v>0</v>
      </c>
    </row>
    <row r="118" spans="1:22" x14ac:dyDescent="0.35">
      <c r="A118" s="23">
        <f>'PET Catalysis Raw Data'!A122</f>
        <v>0</v>
      </c>
      <c r="B118" s="23">
        <f>'PET Catalysis Raw Data'!B122</f>
        <v>0</v>
      </c>
      <c r="C118" s="23">
        <f>'PET Catalysis Raw Data'!C122</f>
        <v>0</v>
      </c>
      <c r="D118" s="23">
        <f>'PET Catalysis Raw Data'!D122</f>
        <v>0</v>
      </c>
      <c r="E118" s="23">
        <f>'PET Catalysis Raw Data'!E122</f>
        <v>0</v>
      </c>
      <c r="F118" s="23">
        <f>'PET Catalysis Raw Data'!F122</f>
        <v>0</v>
      </c>
      <c r="G118" s="23">
        <f>'PET Catalysis Raw Data'!G122</f>
        <v>0</v>
      </c>
      <c r="H118" s="23">
        <f>'PET Catalysis Raw Data'!H122</f>
        <v>0</v>
      </c>
      <c r="I118" s="23">
        <f>'PET Catalysis Raw Data'!I122</f>
        <v>0</v>
      </c>
      <c r="J118" s="23">
        <f>'PET Catalysis Raw Data'!J122</f>
        <v>0</v>
      </c>
      <c r="K118" s="23">
        <f>'PET Catalysis Raw Data'!K122</f>
        <v>0</v>
      </c>
    </row>
    <row r="119" spans="1:22" x14ac:dyDescent="0.35">
      <c r="A119" s="23">
        <f>'PET Catalysis Raw Data'!A123</f>
        <v>0</v>
      </c>
      <c r="B119" s="23">
        <f>'PET Catalysis Raw Data'!B123</f>
        <v>0</v>
      </c>
      <c r="C119" s="23">
        <f>'PET Catalysis Raw Data'!C123</f>
        <v>0</v>
      </c>
      <c r="D119" s="23">
        <f>'PET Catalysis Raw Data'!D123</f>
        <v>0</v>
      </c>
      <c r="E119" s="23">
        <f>'PET Catalysis Raw Data'!E123</f>
        <v>0</v>
      </c>
      <c r="F119" s="23">
        <f>'PET Catalysis Raw Data'!F123</f>
        <v>0</v>
      </c>
      <c r="G119" s="23">
        <f>'PET Catalysis Raw Data'!G123</f>
        <v>0</v>
      </c>
      <c r="H119" s="23">
        <f>'PET Catalysis Raw Data'!H123</f>
        <v>0</v>
      </c>
      <c r="I119" s="23">
        <f>'PET Catalysis Raw Data'!I123</f>
        <v>0</v>
      </c>
      <c r="J119" s="23">
        <f>'PET Catalysis Raw Data'!J123</f>
        <v>0</v>
      </c>
      <c r="K119" s="23">
        <f>'PET Catalysis Raw Data'!K123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CF819-44FA-4DC8-AABF-80492A6E3722}">
  <dimension ref="A1:J39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36" sqref="C36"/>
    </sheetView>
  </sheetViews>
  <sheetFormatPr defaultColWidth="9.1796875" defaultRowHeight="14.5" x14ac:dyDescent="0.35"/>
  <cols>
    <col min="1" max="1" width="9.1796875" style="2"/>
    <col min="2" max="2" width="31" style="2" customWidth="1"/>
    <col min="3" max="3" width="82.453125" style="2" customWidth="1"/>
    <col min="4" max="4" width="36.453125" style="8" bestFit="1" customWidth="1"/>
    <col min="5" max="5" width="34.1796875" style="8" bestFit="1" customWidth="1"/>
    <col min="6" max="6" width="20.1796875" style="8" bestFit="1" customWidth="1"/>
    <col min="7" max="7" width="22.1796875" style="8" bestFit="1" customWidth="1"/>
    <col min="8" max="8" width="22.1796875" style="8" customWidth="1"/>
    <col min="9" max="9" width="22.1796875" style="8" bestFit="1" customWidth="1"/>
    <col min="10" max="10" width="22.1796875" style="8" customWidth="1"/>
    <col min="11" max="16384" width="9.1796875" style="4"/>
  </cols>
  <sheetData>
    <row r="1" spans="1:10" ht="15.75" customHeight="1" x14ac:dyDescent="0.35">
      <c r="D1" s="3"/>
      <c r="E1" s="3"/>
      <c r="F1" s="3"/>
      <c r="G1" s="3"/>
      <c r="H1" s="3"/>
      <c r="I1" s="3"/>
      <c r="J1" s="3"/>
    </row>
    <row r="2" spans="1:10" s="7" customFormat="1" x14ac:dyDescent="0.35">
      <c r="A2" s="5" t="s">
        <v>13</v>
      </c>
      <c r="B2" s="5" t="s">
        <v>11</v>
      </c>
      <c r="C2" s="5" t="s">
        <v>12</v>
      </c>
      <c r="D2" s="6" t="s">
        <v>19</v>
      </c>
      <c r="E2" s="6" t="s">
        <v>20</v>
      </c>
      <c r="F2" s="6"/>
      <c r="G2" s="6"/>
      <c r="H2" s="6"/>
      <c r="I2" s="6"/>
      <c r="J2" s="6"/>
    </row>
    <row r="3" spans="1:10" x14ac:dyDescent="0.35">
      <c r="A3" s="2" t="str">
        <f>'PET Catalysis Raw Summary'!A3</f>
        <v>066C-1</v>
      </c>
      <c r="B3" s="2" t="str">
        <f>'PET Catalysis Raw Summary'!B3</f>
        <v>PVP</v>
      </c>
      <c r="C3" s="2" t="str">
        <f>'PET Catalysis Raw Summary'!C3</f>
        <v>NET3</v>
      </c>
      <c r="D3" s="8">
        <f>'Baseline Raw Data'!K13</f>
        <v>0.23499999999999999</v>
      </c>
      <c r="E3" s="8">
        <f>_xlfn.STDEV.P('Baseline Raw Data'!H13:H15)</f>
        <v>2.7604347483684472E-2</v>
      </c>
    </row>
    <row r="4" spans="1:10" x14ac:dyDescent="0.35">
      <c r="A4" s="2" t="str">
        <f>'PET Catalysis Raw Summary'!A4</f>
        <v>066C-2</v>
      </c>
      <c r="B4" s="2" t="str">
        <f>'PET Catalysis Raw Summary'!B4</f>
        <v>PVP</v>
      </c>
      <c r="C4" s="2" t="str">
        <f>'PET Catalysis Raw Summary'!C4</f>
        <v>TEAE</v>
      </c>
      <c r="D4" s="8">
        <f>'Baseline Raw Data'!K16</f>
        <v>0.33300000000000002</v>
      </c>
      <c r="E4" s="8">
        <f>_xlfn.STDEV.P('Baseline Raw Data'!H16:H18)</f>
        <v>3.057595278791634E-2</v>
      </c>
    </row>
    <row r="5" spans="1:10" x14ac:dyDescent="0.35">
      <c r="A5" s="2" t="str">
        <f>'PET Catalysis Raw Summary'!A5</f>
        <v>066C-3</v>
      </c>
      <c r="B5" s="2" t="str">
        <f>'PET Catalysis Raw Summary'!B5</f>
        <v>PVP</v>
      </c>
      <c r="C5" s="2" t="str">
        <f>'PET Catalysis Raw Summary'!C5</f>
        <v>DMAP</v>
      </c>
      <c r="D5" s="8">
        <f>'Baseline Raw Data'!K19</f>
        <v>1.1240000000000001</v>
      </c>
      <c r="E5" s="8">
        <f>_xlfn.STDEV.P('Baseline Raw Data'!H19:H21)</f>
        <v>1.4306175822583256E-2</v>
      </c>
    </row>
    <row r="6" spans="1:10" s="35" customFormat="1" x14ac:dyDescent="0.35">
      <c r="A6" s="2" t="str">
        <f>'PET Catalysis Raw Summary'!A6</f>
        <v>066C-4</v>
      </c>
      <c r="B6" s="2" t="str">
        <f>'PET Catalysis Raw Summary'!B6</f>
        <v>PVP</v>
      </c>
      <c r="C6" s="2" t="str">
        <f>'PET Catalysis Raw Summary'!C6</f>
        <v>Pyridine</v>
      </c>
      <c r="D6" s="34">
        <f>'Baseline Raw Data'!K22</f>
        <v>0.25600000000000001</v>
      </c>
      <c r="E6" s="34">
        <f>_xlfn.STDEV.P('Baseline Raw Data'!H22:H24)</f>
        <v>2.8522895287042407E-2</v>
      </c>
      <c r="F6" s="34"/>
      <c r="G6" s="34"/>
      <c r="H6" s="34"/>
      <c r="I6" s="34"/>
      <c r="J6" s="34"/>
    </row>
    <row r="7" spans="1:10" s="35" customFormat="1" x14ac:dyDescent="0.35">
      <c r="A7" s="2" t="str">
        <f>'PET Catalysis Raw Summary'!A7</f>
        <v>066C-5</v>
      </c>
      <c r="B7" s="2" t="str">
        <f>'PET Catalysis Raw Summary'!B7</f>
        <v>PVP</v>
      </c>
      <c r="C7" s="2" t="str">
        <f>'PET Catalysis Raw Summary'!C7</f>
        <v>1,2-en</v>
      </c>
      <c r="D7" s="34">
        <f>'Baseline Raw Data'!K25</f>
        <v>0.28999999999999998</v>
      </c>
      <c r="E7" s="34">
        <f>_xlfn.STDEV.P('Baseline Raw Data'!H25:H27)</f>
        <v>1.0842303978193739E-2</v>
      </c>
      <c r="F7" s="34"/>
      <c r="G7" s="34"/>
      <c r="H7" s="34"/>
      <c r="I7" s="34"/>
      <c r="J7" s="34"/>
    </row>
    <row r="8" spans="1:10" s="35" customFormat="1" x14ac:dyDescent="0.35">
      <c r="A8" s="2" t="str">
        <f>'PET Catalysis Raw Summary'!A8</f>
        <v>066C-6</v>
      </c>
      <c r="B8" s="2" t="str">
        <f>'PET Catalysis Raw Summary'!B8</f>
        <v>PVP</v>
      </c>
      <c r="C8" s="2" t="str">
        <f>'PET Catalysis Raw Summary'!C8</f>
        <v>NMI</v>
      </c>
      <c r="D8" s="34">
        <f>'Baseline Raw Data'!K28</f>
        <v>0.34200000000000003</v>
      </c>
      <c r="E8" s="34">
        <f>_xlfn.STDEV.P('Baseline Raw Data'!H28:H30)</f>
        <v>6.3420991968134634E-3</v>
      </c>
      <c r="F8" s="34"/>
      <c r="G8" s="34"/>
      <c r="H8" s="34"/>
      <c r="I8" s="34"/>
      <c r="J8" s="34"/>
    </row>
    <row r="9" spans="1:10" s="35" customFormat="1" x14ac:dyDescent="0.35">
      <c r="A9" s="2" t="str">
        <f>'PET Catalysis Raw Summary'!A9</f>
        <v>066C-7</v>
      </c>
      <c r="B9" s="2" t="str">
        <f>'PET Catalysis Raw Summary'!B9</f>
        <v>PVP</v>
      </c>
      <c r="C9" s="2" t="str">
        <f>'PET Catalysis Raw Summary'!C9</f>
        <v>Imidazole</v>
      </c>
      <c r="D9" s="34">
        <f>'Baseline Raw Data'!K31</f>
        <v>0.32</v>
      </c>
      <c r="E9" s="34">
        <f>_xlfn.STDEV.P('Baseline Raw Data'!H31:H33)</f>
        <v>1.7172329163188359E-2</v>
      </c>
      <c r="F9" s="34"/>
      <c r="G9" s="34"/>
      <c r="H9" s="34"/>
      <c r="I9" s="34"/>
      <c r="J9" s="34"/>
    </row>
    <row r="10" spans="1:10" s="35" customFormat="1" x14ac:dyDescent="0.35">
      <c r="A10" s="2" t="str">
        <f>'PET Catalysis Raw Summary'!A10</f>
        <v>066C-8</v>
      </c>
      <c r="B10" s="2" t="str">
        <f>'PET Catalysis Raw Summary'!B10</f>
        <v>PVP</v>
      </c>
      <c r="C10" s="2" t="str">
        <f>'PET Catalysis Raw Summary'!C10</f>
        <v>ABCO</v>
      </c>
      <c r="D10" s="34">
        <f>'Baseline Raw Data'!K34</f>
        <v>0.29599999999999999</v>
      </c>
      <c r="E10" s="34">
        <f>_xlfn.STDEV.P('Baseline Raw Data'!H34:H36)</f>
        <v>2.1013223349965984E-2</v>
      </c>
      <c r="F10" s="34"/>
      <c r="G10" s="34"/>
      <c r="H10" s="34"/>
      <c r="I10" s="34"/>
      <c r="J10" s="34"/>
    </row>
    <row r="11" spans="1:10" s="35" customFormat="1" x14ac:dyDescent="0.35">
      <c r="A11" s="2" t="str">
        <f>'PET Catalysis Raw Summary'!A11</f>
        <v>066C-9</v>
      </c>
      <c r="B11" s="2" t="str">
        <f>'PET Catalysis Raw Summary'!B11</f>
        <v>PVP</v>
      </c>
      <c r="C11" s="2" t="str">
        <f>'PET Catalysis Raw Summary'!C11</f>
        <v>DABCO</v>
      </c>
      <c r="D11" s="34">
        <f>'Baseline Raw Data'!K37</f>
        <v>0.251</v>
      </c>
      <c r="E11" s="34">
        <f>_xlfn.STDEV.P('Baseline Raw Data'!H37:H39)</f>
        <v>1.489966442575134E-2</v>
      </c>
      <c r="F11" s="34"/>
      <c r="G11" s="34"/>
      <c r="H11" s="34"/>
      <c r="I11" s="34"/>
      <c r="J11" s="34"/>
    </row>
    <row r="12" spans="1:10" s="35" customFormat="1" x14ac:dyDescent="0.35">
      <c r="A12" s="2" t="str">
        <f>'PET Catalysis Raw Summary'!A12</f>
        <v>066C-10</v>
      </c>
      <c r="B12" s="2" t="str">
        <f>'PET Catalysis Raw Summary'!B12</f>
        <v>PVP</v>
      </c>
      <c r="C12" s="2" t="str">
        <f>'PET Catalysis Raw Summary'!C12</f>
        <v>DBU</v>
      </c>
      <c r="D12" s="34">
        <f>'Baseline Raw Data'!K40</f>
        <v>0.112</v>
      </c>
      <c r="E12" s="34">
        <f>_xlfn.STDEV.P('Baseline Raw Data'!H40:H42)</f>
        <v>1.2472191289246482E-3</v>
      </c>
      <c r="F12" s="34"/>
      <c r="G12" s="34"/>
      <c r="H12" s="34"/>
      <c r="I12" s="34"/>
      <c r="J12" s="34"/>
    </row>
    <row r="13" spans="1:10" s="35" customFormat="1" x14ac:dyDescent="0.35">
      <c r="A13" s="2" t="str">
        <f>'PET Catalysis Raw Summary'!A13</f>
        <v>066C-11</v>
      </c>
      <c r="B13" s="2" t="str">
        <f>'PET Catalysis Raw Summary'!B13</f>
        <v>PVP</v>
      </c>
      <c r="C13" s="2" t="str">
        <f>'PET Catalysis Raw Summary'!C13</f>
        <v>TDB</v>
      </c>
      <c r="D13" s="34">
        <f>'Baseline Raw Data'!K43</f>
        <v>0.20100000000000001</v>
      </c>
      <c r="E13" s="34">
        <f>_xlfn.STDEV.P('Baseline Raw Data'!H43:H45)</f>
        <v>1.512172829628501E-2</v>
      </c>
      <c r="F13" s="34"/>
      <c r="G13" s="34"/>
      <c r="H13" s="34"/>
      <c r="I13" s="34"/>
      <c r="J13" s="34"/>
    </row>
    <row r="14" spans="1:10" s="35" customFormat="1" x14ac:dyDescent="0.35">
      <c r="A14" s="2" t="str">
        <f>'PET Catalysis Raw Summary'!A14</f>
        <v>066C-12</v>
      </c>
      <c r="B14" s="2" t="str">
        <f>'PET Catalysis Raw Summary'!B14</f>
        <v>PVP</v>
      </c>
      <c r="C14" s="2" t="str">
        <f>'PET Catalysis Raw Summary'!C14</f>
        <v>MTDB</v>
      </c>
      <c r="D14" s="34">
        <f>'Baseline Raw Data'!K46</f>
        <v>0.34</v>
      </c>
      <c r="E14" s="34">
        <f>_xlfn.STDEV.P('Baseline Raw Data'!H46:H48)</f>
        <v>3.9064049969249413E-2</v>
      </c>
      <c r="F14" s="34"/>
      <c r="G14" s="34"/>
      <c r="H14" s="34"/>
      <c r="I14" s="34"/>
      <c r="J14" s="34"/>
    </row>
    <row r="15" spans="1:10" s="35" customFormat="1" x14ac:dyDescent="0.35">
      <c r="A15" s="2" t="str">
        <f>'PET Catalysis Raw Summary'!A15</f>
        <v>066C-13</v>
      </c>
      <c r="B15" s="2" t="str">
        <f>'PET Catalysis Raw Summary'!B15</f>
        <v>PVP</v>
      </c>
      <c r="C15" s="2" t="str">
        <f>'PET Catalysis Raw Summary'!C15</f>
        <v>TMG</v>
      </c>
      <c r="D15" s="34">
        <f>'Baseline Raw Data'!K49</f>
        <v>0.41499999999999998</v>
      </c>
      <c r="E15" s="34">
        <f>_xlfn.STDEV.P('Baseline Raw Data'!H49:H51)</f>
        <v>7.0622627787101877E-2</v>
      </c>
      <c r="F15" s="34"/>
      <c r="G15" s="34"/>
      <c r="H15" s="34"/>
      <c r="I15" s="34"/>
      <c r="J15" s="34"/>
    </row>
    <row r="16" spans="1:10" s="35" customFormat="1" x14ac:dyDescent="0.35">
      <c r="A16" s="2" t="str">
        <f>'PET Catalysis Raw Summary'!A16</f>
        <v>066C-14</v>
      </c>
      <c r="B16" s="2" t="str">
        <f>'PET Catalysis Raw Summary'!B16</f>
        <v>PVP</v>
      </c>
      <c r="C16" s="2" t="str">
        <f>'PET Catalysis Raw Summary'!C16</f>
        <v>BEMP</v>
      </c>
      <c r="D16" s="34">
        <f>'Baseline Raw Data'!K52</f>
        <v>0.27600000000000002</v>
      </c>
      <c r="E16" s="34">
        <f>_xlfn.STDEV.P('Baseline Raw Data'!H52:H54)</f>
        <v>5.3804171668086216E-2</v>
      </c>
      <c r="F16" s="34"/>
      <c r="G16" s="34"/>
      <c r="H16" s="34"/>
      <c r="I16" s="34"/>
      <c r="J16" s="34"/>
    </row>
    <row r="17" spans="1:10" s="35" customFormat="1" x14ac:dyDescent="0.35">
      <c r="A17" s="2" t="str">
        <f>'PET Catalysis Raw Summary'!A17</f>
        <v>066C-15</v>
      </c>
      <c r="B17" s="2" t="str">
        <f>'PET Catalysis Raw Summary'!B17</f>
        <v>PVP</v>
      </c>
      <c r="C17" s="2" t="str">
        <f>'PET Catalysis Raw Summary'!C17</f>
        <v>P1</v>
      </c>
      <c r="D17" s="34">
        <f>'Baseline Raw Data'!K55</f>
        <v>0.441</v>
      </c>
      <c r="E17" s="34">
        <f>_xlfn.STDEV.P('Baseline Raw Data'!H55:H57)</f>
        <v>9.8735336464037288E-2</v>
      </c>
      <c r="F17" s="34"/>
      <c r="G17" s="34"/>
      <c r="H17" s="34"/>
      <c r="I17" s="34"/>
      <c r="J17" s="34"/>
    </row>
    <row r="18" spans="1:10" s="35" customFormat="1" x14ac:dyDescent="0.35">
      <c r="A18" s="2" t="str">
        <f>'PET Catalysis Raw Summary'!A18</f>
        <v>066C-16</v>
      </c>
      <c r="B18" s="2" t="str">
        <f>'PET Catalysis Raw Summary'!B18</f>
        <v>PVP</v>
      </c>
      <c r="C18" s="2" t="str">
        <f>'PET Catalysis Raw Summary'!C18</f>
        <v>P2</v>
      </c>
      <c r="D18" s="34">
        <f>'Baseline Raw Data'!K58</f>
        <v>0.35</v>
      </c>
      <c r="E18" s="34">
        <f>_xlfn.STDEV.P('Baseline Raw Data'!H58:H60)</f>
        <v>1.0498677165349066E-2</v>
      </c>
      <c r="F18" s="34"/>
      <c r="G18" s="34"/>
      <c r="H18" s="34"/>
      <c r="I18" s="34"/>
      <c r="J18" s="34"/>
    </row>
    <row r="19" spans="1:10" s="35" customFormat="1" x14ac:dyDescent="0.35">
      <c r="A19" s="2" t="str">
        <f>'PET Catalysis Raw Summary'!A19</f>
        <v>066C-17</v>
      </c>
      <c r="B19" s="2" t="str">
        <f>'PET Catalysis Raw Summary'!B19</f>
        <v>PVP</v>
      </c>
      <c r="C19" s="2" t="str">
        <f>'PET Catalysis Raw Summary'!C19</f>
        <v>1-Metpip</v>
      </c>
      <c r="D19" s="34">
        <f>'Baseline Raw Data'!K61</f>
        <v>0.61</v>
      </c>
      <c r="E19" s="34">
        <f>_xlfn.STDEV.P('Baseline Raw Data'!H61:H63)</f>
        <v>5.0861467624213216E-2</v>
      </c>
      <c r="F19" s="34"/>
      <c r="G19" s="34"/>
      <c r="H19" s="34"/>
      <c r="I19" s="34"/>
      <c r="J19" s="34"/>
    </row>
    <row r="20" spans="1:10" s="35" customFormat="1" x14ac:dyDescent="0.35">
      <c r="A20" s="2" t="str">
        <f>'PET Catalysis Raw Summary'!A20</f>
        <v>066C-18</v>
      </c>
      <c r="B20" s="2" t="str">
        <f>'PET Catalysis Raw Summary'!B20</f>
        <v>PVP</v>
      </c>
      <c r="C20" s="2" t="str">
        <f>'PET Catalysis Raw Summary'!C20</f>
        <v>Morph</v>
      </c>
      <c r="D20" s="34">
        <f>'Baseline Raw Data'!K64</f>
        <v>0.57799999999999996</v>
      </c>
      <c r="E20" s="34">
        <f>_xlfn.STDEV.P('Baseline Raw Data'!H64:H66)</f>
        <v>8.991230295250037E-2</v>
      </c>
      <c r="F20" s="34"/>
      <c r="G20" s="34"/>
      <c r="H20" s="34"/>
      <c r="I20" s="34"/>
      <c r="J20" s="34"/>
    </row>
    <row r="21" spans="1:10" s="35" customFormat="1" x14ac:dyDescent="0.35">
      <c r="A21" s="2" t="str">
        <f>'PET Catalysis Raw Summary'!A21</f>
        <v>066C-19</v>
      </c>
      <c r="B21" s="2" t="str">
        <f>'PET Catalysis Raw Summary'!B21</f>
        <v>PVP</v>
      </c>
      <c r="C21" s="2" t="str">
        <f>'PET Catalysis Raw Summary'!C21</f>
        <v>DIPA</v>
      </c>
      <c r="D21" s="34">
        <f>'Baseline Raw Data'!K67</f>
        <v>0.46200000000000002</v>
      </c>
      <c r="E21" s="34">
        <f>_xlfn.STDEV.P('Baseline Raw Data'!H67:H69)</f>
        <v>3.971845358967991E-2</v>
      </c>
      <c r="F21" s="34"/>
      <c r="G21" s="34"/>
      <c r="H21" s="34"/>
      <c r="I21" s="34"/>
      <c r="J21" s="34"/>
    </row>
    <row r="22" spans="1:10" s="35" customFormat="1" x14ac:dyDescent="0.35">
      <c r="A22" s="2" t="str">
        <f>'PET Catalysis Raw Summary'!A22</f>
        <v>066C-20</v>
      </c>
      <c r="B22" s="2" t="str">
        <f>'PET Catalysis Raw Summary'!B22</f>
        <v>PVP</v>
      </c>
      <c r="C22" s="2" t="str">
        <f>'PET Catalysis Raw Summary'!C22</f>
        <v>2,6-Lut</v>
      </c>
      <c r="D22" s="34">
        <f>'Baseline Raw Data'!K70</f>
        <v>0.36399999999999999</v>
      </c>
      <c r="E22" s="34">
        <f>_xlfn.STDEV.P('Baseline Raw Data'!H70:H72)</f>
        <v>4.6310545955177793E-2</v>
      </c>
      <c r="F22" s="34"/>
      <c r="G22" s="34"/>
      <c r="H22" s="34"/>
      <c r="I22" s="34"/>
      <c r="J22" s="34"/>
    </row>
    <row r="23" spans="1:10" s="35" customFormat="1" x14ac:dyDescent="0.35">
      <c r="A23" s="2" t="str">
        <f>'PET Catalysis Raw Summary'!A23</f>
        <v>066C-21</v>
      </c>
      <c r="B23" s="2" t="str">
        <f>'PET Catalysis Raw Summary'!B23</f>
        <v>-</v>
      </c>
      <c r="C23" s="2" t="str">
        <f>'PET Catalysis Raw Summary'!C23</f>
        <v>Polymer</v>
      </c>
      <c r="D23" s="34">
        <f>'Baseline Raw Data'!K73</f>
        <v>0.90400000000000003</v>
      </c>
      <c r="E23" s="34">
        <f>_xlfn.STDEV.P('Baseline Raw Data'!H73:H75)</f>
        <v>0.19450164238095496</v>
      </c>
      <c r="F23" s="34"/>
      <c r="G23" s="34"/>
      <c r="H23" s="34"/>
      <c r="I23" s="34"/>
      <c r="J23" s="34"/>
    </row>
    <row r="24" spans="1:10" s="35" customFormat="1" x14ac:dyDescent="0.35">
      <c r="A24" s="2" t="str">
        <f>'PET Catalysis Raw Summary'!A24</f>
        <v>066C-22</v>
      </c>
      <c r="B24" s="2" t="str">
        <f>'PET Catalysis Raw Summary'!B24</f>
        <v>-</v>
      </c>
      <c r="C24" s="2" t="str">
        <f>'PET Catalysis Raw Summary'!C24</f>
        <v xml:space="preserve">PET only </v>
      </c>
      <c r="D24" s="34">
        <f>'Baseline Raw Data'!K76</f>
        <v>0</v>
      </c>
      <c r="E24" s="34" t="e">
        <f>_xlfn.STDEV.P('Baseline Raw Data'!H76:H78)</f>
        <v>#DIV/0!</v>
      </c>
      <c r="F24" s="34"/>
      <c r="G24" s="34"/>
      <c r="H24" s="34"/>
      <c r="I24" s="34"/>
      <c r="J24" s="34"/>
    </row>
    <row r="25" spans="1:10" s="35" customFormat="1" x14ac:dyDescent="0.35">
      <c r="A25" s="2" t="str">
        <f>'PET Catalysis Raw Summary'!A25</f>
        <v>066C-23</v>
      </c>
      <c r="B25" s="2" t="str">
        <f>'PET Catalysis Raw Summary'!B25</f>
        <v>ZnOAc</v>
      </c>
      <c r="C25" s="2" t="str">
        <f>'PET Catalysis Raw Summary'!C25</f>
        <v>DMAP</v>
      </c>
      <c r="D25" s="34">
        <f>'Baseline Raw Data'!K79</f>
        <v>0</v>
      </c>
      <c r="E25" s="34" t="e">
        <f>_xlfn.STDEV.P('Baseline Raw Data'!H79:H81)</f>
        <v>#DIV/0!</v>
      </c>
      <c r="F25" s="34"/>
      <c r="G25" s="34"/>
      <c r="H25" s="34"/>
      <c r="I25" s="34"/>
      <c r="J25" s="34"/>
    </row>
    <row r="26" spans="1:10" s="35" customFormat="1" x14ac:dyDescent="0.35">
      <c r="A26" s="2" t="str">
        <f>'PET Catalysis Raw Summary'!A26</f>
        <v>066C-24</v>
      </c>
      <c r="B26" s="2" t="str">
        <f>'PET Catalysis Raw Summary'!B26</f>
        <v>PVP</v>
      </c>
      <c r="C26" s="2" t="str">
        <f>'PET Catalysis Raw Summary'!C26</f>
        <v>PEI</v>
      </c>
      <c r="D26" s="34">
        <f>'Baseline Raw Data'!K82</f>
        <v>0</v>
      </c>
      <c r="E26" s="34" t="e">
        <f>_xlfn.STDEV.P('Baseline Raw Data'!H82:H84)</f>
        <v>#DIV/0!</v>
      </c>
      <c r="F26" s="34"/>
      <c r="G26" s="34"/>
      <c r="H26" s="34"/>
      <c r="I26" s="34"/>
      <c r="J26" s="34"/>
    </row>
    <row r="27" spans="1:10" x14ac:dyDescent="0.35">
      <c r="A27" s="2" t="str">
        <f>'PET Catalysis Raw Summary'!A27</f>
        <v>066C-25</v>
      </c>
      <c r="B27" s="2" t="str">
        <f>'PET Catalysis Raw Summary'!B27</f>
        <v>PVP</v>
      </c>
      <c r="C27" s="2" t="str">
        <f>'PET Catalysis Raw Summary'!C27</f>
        <v>DBN</v>
      </c>
      <c r="D27" s="34">
        <f>'Baseline Raw Data'!K85</f>
        <v>1.071</v>
      </c>
      <c r="E27" s="34">
        <f>_xlfn.STDEV.P('Baseline Raw Data'!H85:H87)</f>
        <v>7.5331858392640796E-2</v>
      </c>
    </row>
    <row r="28" spans="1:10" x14ac:dyDescent="0.35">
      <c r="A28" s="2" t="str">
        <f>'PET Catalysis Raw Summary'!A28</f>
        <v>Blank</v>
      </c>
      <c r="B28" s="2">
        <f>'PET Catalysis Raw Summary'!B28</f>
        <v>0</v>
      </c>
      <c r="C28" s="2" t="str">
        <f>'PET Catalysis Raw Summary'!C28</f>
        <v>Blank</v>
      </c>
      <c r="D28" s="34">
        <f>'Baseline Raw Data'!K88</f>
        <v>0</v>
      </c>
      <c r="E28" s="34" t="e">
        <f>_xlfn.STDEV.P('Baseline Raw Data'!H88:H90)</f>
        <v>#DIV/0!</v>
      </c>
    </row>
    <row r="29" spans="1:10" x14ac:dyDescent="0.35">
      <c r="A29" s="2" t="str">
        <f>'PET Catalysis Raw Summary'!A29</f>
        <v>067C-23</v>
      </c>
      <c r="B29" s="2" t="str">
        <f>'PET Catalysis Raw Summary'!B29</f>
        <v>ZnOAc</v>
      </c>
      <c r="C29" s="2" t="str">
        <f>'PET Catalysis Raw Summary'!C29</f>
        <v>DMAP</v>
      </c>
      <c r="D29" s="34">
        <f>'Baseline Raw Data'!K91</f>
        <v>0</v>
      </c>
      <c r="E29" s="34" t="e">
        <f>_xlfn.STDEV.P('Baseline Raw Data'!H91:H93)</f>
        <v>#DIV/0!</v>
      </c>
    </row>
    <row r="30" spans="1:10" x14ac:dyDescent="0.35">
      <c r="A30" s="2" t="str">
        <f>'PET Catalysis Raw Summary'!A30</f>
        <v>066C-23_10X</v>
      </c>
      <c r="B30" s="2" t="str">
        <f>'PET Catalysis Raw Summary'!B30</f>
        <v>ZnOAc</v>
      </c>
      <c r="C30" s="2" t="str">
        <f>'PET Catalysis Raw Summary'!C30</f>
        <v>DMAP</v>
      </c>
      <c r="D30" s="34">
        <f>'Baseline Raw Data'!K94</f>
        <v>0</v>
      </c>
      <c r="E30" s="34" t="e">
        <f>_xlfn.STDEV.P('Baseline Raw Data'!H94:H96)</f>
        <v>#DIV/0!</v>
      </c>
    </row>
    <row r="31" spans="1:10" x14ac:dyDescent="0.35">
      <c r="A31" s="2" t="str">
        <f>'PET Catalysis Raw Summary'!A31</f>
        <v>Run3 _ 066C-24</v>
      </c>
      <c r="B31" s="2" t="str">
        <f>'PET Catalysis Raw Summary'!B31</f>
        <v>PVP</v>
      </c>
      <c r="C31" s="2" t="str">
        <f>'PET Catalysis Raw Summary'!C31</f>
        <v>PEI</v>
      </c>
      <c r="D31" s="34">
        <f>'Baseline Raw Data'!K97</f>
        <v>0</v>
      </c>
      <c r="E31" s="34" t="e">
        <f>_xlfn.STDEV.P('Baseline Raw Data'!H97:H99)</f>
        <v>#DIV/0!</v>
      </c>
    </row>
    <row r="32" spans="1:10" x14ac:dyDescent="0.35">
      <c r="A32" s="2" t="str">
        <f>'PET Catalysis Raw Summary'!A32</f>
        <v>Run3 _ 066C-25</v>
      </c>
      <c r="B32" s="2" t="str">
        <f>'PET Catalysis Raw Summary'!B32</f>
        <v>PVP</v>
      </c>
      <c r="C32" s="2" t="str">
        <f>'PET Catalysis Raw Summary'!C32</f>
        <v>DBN</v>
      </c>
      <c r="D32" s="34">
        <f>'Baseline Raw Data'!K100</f>
        <v>1.071</v>
      </c>
      <c r="E32" s="34">
        <f>_xlfn.STDEV.P('Baseline Raw Data'!H100:H102)</f>
        <v>7.5331858392640796E-2</v>
      </c>
    </row>
    <row r="33" spans="1:5" x14ac:dyDescent="0.35">
      <c r="A33" s="2">
        <f>'PET Catalysis Raw Summary'!A33</f>
        <v>0</v>
      </c>
      <c r="B33" s="2">
        <f>'PET Catalysis Raw Summary'!B33</f>
        <v>0</v>
      </c>
      <c r="C33" s="2">
        <f>'PET Catalysis Raw Summary'!C33</f>
        <v>0</v>
      </c>
      <c r="D33" s="34">
        <f>'Baseline Raw Data'!K103</f>
        <v>0</v>
      </c>
      <c r="E33" s="34" t="e">
        <f>_xlfn.STDEV.P('Baseline Raw Data'!H103:H105)</f>
        <v>#DIV/0!</v>
      </c>
    </row>
    <row r="34" spans="1:5" x14ac:dyDescent="0.35">
      <c r="A34" s="2">
        <f>'PET Catalysis Raw Summary'!A34</f>
        <v>0</v>
      </c>
      <c r="B34" s="2">
        <f>'PET Catalysis Raw Summary'!B34</f>
        <v>0</v>
      </c>
      <c r="C34" s="2">
        <f>'PET Catalysis Raw Summary'!C34</f>
        <v>0</v>
      </c>
      <c r="D34" s="34">
        <f>'Baseline Raw Data'!K106</f>
        <v>0</v>
      </c>
      <c r="E34" s="34" t="e">
        <f>_xlfn.STDEV.P('Baseline Raw Data'!H106:H108)</f>
        <v>#DIV/0!</v>
      </c>
    </row>
    <row r="35" spans="1:5" x14ac:dyDescent="0.35">
      <c r="A35" s="2">
        <f>'PET Catalysis Raw Summary'!A35</f>
        <v>0</v>
      </c>
      <c r="B35" s="2">
        <f>'PET Catalysis Raw Summary'!B35</f>
        <v>0</v>
      </c>
      <c r="C35" s="2">
        <f>'PET Catalysis Raw Summary'!C35</f>
        <v>0</v>
      </c>
      <c r="D35" s="34">
        <f>'Baseline Raw Data'!K109</f>
        <v>0</v>
      </c>
      <c r="E35" s="34" t="e">
        <f>_xlfn.STDEV.P('Baseline Raw Data'!H109:H111)</f>
        <v>#DIV/0!</v>
      </c>
    </row>
    <row r="36" spans="1:5" x14ac:dyDescent="0.35">
      <c r="A36" s="2">
        <f>'PET Catalysis Raw Summary'!A36</f>
        <v>0</v>
      </c>
      <c r="B36" s="2">
        <f>'PET Catalysis Raw Summary'!B36</f>
        <v>0</v>
      </c>
      <c r="C36" s="2">
        <f>'PET Catalysis Raw Summary'!C36</f>
        <v>0</v>
      </c>
      <c r="D36" s="34">
        <f>'Baseline Raw Data'!K112</f>
        <v>0</v>
      </c>
      <c r="E36" s="34" t="e">
        <f>_xlfn.STDEV.P('Baseline Raw Data'!H112:H114)</f>
        <v>#DIV/0!</v>
      </c>
    </row>
    <row r="37" spans="1:5" x14ac:dyDescent="0.35">
      <c r="A37" s="2">
        <f>'PET Catalysis Raw Summary'!A37</f>
        <v>0</v>
      </c>
      <c r="B37" s="2">
        <f>'PET Catalysis Raw Summary'!B37</f>
        <v>0</v>
      </c>
      <c r="C37" s="2">
        <f>'PET Catalysis Raw Summary'!C37</f>
        <v>0</v>
      </c>
      <c r="D37" s="34">
        <f>'Baseline Raw Data'!K115</f>
        <v>0</v>
      </c>
      <c r="E37" s="34" t="e">
        <f>_xlfn.STDEV.P('Baseline Raw Data'!H115:H117)</f>
        <v>#DIV/0!</v>
      </c>
    </row>
    <row r="38" spans="1:5" x14ac:dyDescent="0.35">
      <c r="A38" s="2">
        <f>'PET Catalysis Raw Summary'!A38</f>
        <v>0</v>
      </c>
      <c r="B38" s="2">
        <f>'PET Catalysis Raw Summary'!B38</f>
        <v>0</v>
      </c>
      <c r="C38" s="2">
        <f>'PET Catalysis Raw Summary'!C38</f>
        <v>0</v>
      </c>
      <c r="D38" s="34">
        <f>'Baseline Raw Data'!K118</f>
        <v>0</v>
      </c>
      <c r="E38" s="34" t="e">
        <f>_xlfn.STDEV.P('Baseline Raw Data'!H118:H120)</f>
        <v>#DIV/0!</v>
      </c>
    </row>
    <row r="39" spans="1:5" x14ac:dyDescent="0.35">
      <c r="A39" s="2">
        <f>'PET Catalysis Raw Summary'!A39</f>
        <v>0</v>
      </c>
      <c r="B39" s="2">
        <f>'PET Catalysis Raw Summary'!B39</f>
        <v>0</v>
      </c>
      <c r="C39" s="2">
        <f>'PET Catalysis Raw Summary'!C39</f>
        <v>0</v>
      </c>
      <c r="D39" s="34">
        <f>'Baseline Raw Data'!K121</f>
        <v>0</v>
      </c>
      <c r="E39" s="34" t="e">
        <f>_xlfn.STDEV.P('Baseline Raw Data'!H121:H123)</f>
        <v>#DIV/0!</v>
      </c>
    </row>
  </sheetData>
  <conditionalFormatting sqref="G3:G34 I3:I34">
    <cfRule type="cellIs" dxfId="2" priority="2" operator="greaterThan">
      <formula>5</formula>
    </cfRule>
    <cfRule type="cellIs" priority="3" operator="lessThan">
      <formula>5</formula>
    </cfRule>
  </conditionalFormatting>
  <conditionalFormatting sqref="H3:H34 J3:J34">
    <cfRule type="cellIs" dxfId="1" priority="1" operator="greaterThan">
      <formula>10</formula>
    </cfRule>
  </conditionalFormatting>
  <pageMargins left="0.7" right="0.7" top="0.75" bottom="0.75" header="0.3" footer="0.3"/>
  <ignoredErrors>
    <ignoredError sqref="E3:E25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DED9D-F2BF-42B8-95B2-4B352AC46490}">
  <dimension ref="A1:I37"/>
  <sheetViews>
    <sheetView topLeftCell="A4" zoomScale="80" zoomScaleNormal="80" workbookViewId="0">
      <selection activeCell="C36" sqref="C36"/>
    </sheetView>
  </sheetViews>
  <sheetFormatPr defaultRowHeight="14.5" x14ac:dyDescent="0.35"/>
  <cols>
    <col min="1" max="2" width="29.1796875" style="23" customWidth="1"/>
    <col min="3" max="3" width="62.81640625" style="23" bestFit="1" customWidth="1"/>
    <col min="4" max="4" width="62.81640625" style="23" customWidth="1"/>
    <col min="6" max="7" width="22.1796875" style="8" customWidth="1"/>
    <col min="8" max="8" width="22.1796875" style="8" bestFit="1" customWidth="1"/>
    <col min="9" max="9" width="22.1796875" style="8" customWidth="1"/>
  </cols>
  <sheetData>
    <row r="1" spans="1:9" x14ac:dyDescent="0.35">
      <c r="F1" s="3" t="s">
        <v>16</v>
      </c>
      <c r="G1" s="3" t="s">
        <v>16</v>
      </c>
      <c r="H1" s="3" t="s">
        <v>16</v>
      </c>
      <c r="I1" s="3" t="s">
        <v>16</v>
      </c>
    </row>
    <row r="2" spans="1:9" s="21" customFormat="1" x14ac:dyDescent="0.35">
      <c r="A2" s="22" t="str">
        <f>'PET Catalysis Raw Summary'!A2</f>
        <v>Run</v>
      </c>
      <c r="B2" s="22" t="str">
        <f>'PET Catalysis Raw Summary'!B2</f>
        <v>Catalyst Acid</v>
      </c>
      <c r="C2" s="22" t="str">
        <f>'PET Catalysis Raw Summary'!C2</f>
        <v>Catalyst Base</v>
      </c>
      <c r="D2" s="22" t="s">
        <v>36</v>
      </c>
      <c r="F2" s="6" t="s">
        <v>14</v>
      </c>
      <c r="G2" s="6" t="s">
        <v>17</v>
      </c>
      <c r="H2" s="6" t="s">
        <v>15</v>
      </c>
      <c r="I2" s="6" t="s">
        <v>18</v>
      </c>
    </row>
    <row r="3" spans="1:9" x14ac:dyDescent="0.35">
      <c r="A3" s="23" t="str">
        <f>'PET Catalysis Raw Summary'!A3</f>
        <v>066C-1</v>
      </c>
      <c r="B3" s="23" t="str">
        <f>'PET Catalysis Raw Summary'!B3</f>
        <v>PVP</v>
      </c>
      <c r="C3" s="23" t="str">
        <f>'PET Catalysis Raw Summary'!C3</f>
        <v>NET3</v>
      </c>
      <c r="D3" s="23" t="str">
        <f>B3&amp;" / "&amp;C3</f>
        <v>PVP / NET3</v>
      </c>
      <c r="F3" s="8">
        <f>AVERAGE('Baseline Corrected'!O9:O11)</f>
        <v>0.50496459241649105</v>
      </c>
      <c r="G3" s="8">
        <f>_xlfn.STDEV.P('Baseline Corrected'!O9:O11)</f>
        <v>2.7569411774133423E-2</v>
      </c>
      <c r="H3" s="8">
        <f>AVERAGE('Baseline Corrected'!P9:P11)</f>
        <v>4.7809481064353099</v>
      </c>
      <c r="I3" s="8">
        <f>_xlfn.STDEV.P('Baseline Corrected'!P9:P11)</f>
        <v>0.26102409752397887</v>
      </c>
    </row>
    <row r="4" spans="1:9" x14ac:dyDescent="0.35">
      <c r="A4" s="23" t="str">
        <f>'PET Catalysis Raw Summary'!A4</f>
        <v>066C-2</v>
      </c>
      <c r="B4" s="23" t="str">
        <f>'PET Catalysis Raw Summary'!B4</f>
        <v>PVP</v>
      </c>
      <c r="C4" s="23" t="str">
        <f>'PET Catalysis Raw Summary'!C4</f>
        <v>TEAE</v>
      </c>
      <c r="D4" s="23" t="str">
        <f t="shared" ref="D4:D34" si="0">B4&amp;" / "&amp;C4</f>
        <v>PVP / TEAE</v>
      </c>
      <c r="F4" s="8">
        <f>AVERAGE('Baseline Corrected'!O12:O14)</f>
        <v>2.0596840239134635</v>
      </c>
      <c r="G4" s="8">
        <f>_xlfn.STDEV.P('Baseline Corrected'!O12:O14)</f>
        <v>0.11820839007380753</v>
      </c>
      <c r="H4" s="8">
        <f>AVERAGE('Baseline Corrected'!P12:P14)</f>
        <v>19.500857251912425</v>
      </c>
      <c r="I4" s="8">
        <f>_xlfn.STDEV.P('Baseline Corrected'!P12:P14)</f>
        <v>1.1191837748140687</v>
      </c>
    </row>
    <row r="5" spans="1:9" x14ac:dyDescent="0.35">
      <c r="A5" s="23" t="str">
        <f>'PET Catalysis Raw Summary'!A5</f>
        <v>066C-3</v>
      </c>
      <c r="B5" s="23" t="str">
        <f>'PET Catalysis Raw Summary'!B5</f>
        <v>PVP</v>
      </c>
      <c r="C5" s="23" t="str">
        <f>'PET Catalysis Raw Summary'!C5</f>
        <v>DMAP</v>
      </c>
      <c r="D5" s="23" t="str">
        <f t="shared" si="0"/>
        <v>PVP / DMAP</v>
      </c>
      <c r="F5" s="8">
        <f>AVERAGE('Baseline Corrected'!O15:O17)</f>
        <v>5.5046058677069816</v>
      </c>
      <c r="G5" s="8">
        <f>_xlfn.STDEV.P('Baseline Corrected'!O15:O17)</f>
        <v>0.19816630589602904</v>
      </c>
      <c r="H5" s="8">
        <f>AVERAGE('Baseline Corrected'!P15:P17)</f>
        <v>52.116990765523077</v>
      </c>
      <c r="I5" s="8">
        <f>_xlfn.STDEV.P('Baseline Corrected'!P15:P17)</f>
        <v>1.8762163509307441</v>
      </c>
    </row>
    <row r="6" spans="1:9" x14ac:dyDescent="0.35">
      <c r="A6" s="23" t="str">
        <f>'PET Catalysis Raw Summary'!A6</f>
        <v>066C-4</v>
      </c>
      <c r="B6" s="23" t="str">
        <f>'PET Catalysis Raw Summary'!B6</f>
        <v>PVP</v>
      </c>
      <c r="C6" s="23" t="str">
        <f>'PET Catalysis Raw Summary'!C6</f>
        <v>Pyridine</v>
      </c>
      <c r="D6" s="23" t="str">
        <f t="shared" si="0"/>
        <v>PVP / Pyridine</v>
      </c>
      <c r="F6" s="8">
        <f>AVERAGE('Baseline Corrected'!O18:O20)</f>
        <v>0.36219703189082103</v>
      </c>
      <c r="G6" s="8">
        <f>_xlfn.STDEV.P('Baseline Corrected'!O18:O20)</f>
        <v>2.7797677509926032E-2</v>
      </c>
      <c r="H6" s="8">
        <f>AVERAGE('Baseline Corrected'!P18:P20)</f>
        <v>3.4292408612021301</v>
      </c>
      <c r="I6" s="8">
        <f>_xlfn.STDEV.P('Baseline Corrected'!P18:P20)</f>
        <v>0.26318529190016154</v>
      </c>
    </row>
    <row r="7" spans="1:9" x14ac:dyDescent="0.35">
      <c r="A7" s="23" t="str">
        <f>'PET Catalysis Raw Summary'!A7</f>
        <v>066C-5</v>
      </c>
      <c r="B7" s="23" t="str">
        <f>'PET Catalysis Raw Summary'!B7</f>
        <v>PVP</v>
      </c>
      <c r="C7" s="23" t="str">
        <f>'PET Catalysis Raw Summary'!C7</f>
        <v>1,2-en</v>
      </c>
      <c r="D7" s="23" t="str">
        <f t="shared" si="0"/>
        <v>PVP / 1,2-en</v>
      </c>
      <c r="F7" s="8">
        <f>AVERAGE('Baseline Corrected'!O21:O23)</f>
        <v>3.2300648850220921</v>
      </c>
      <c r="G7" s="8">
        <f>_xlfn.STDEV.P('Baseline Corrected'!O21:O23)</f>
        <v>0.14577286854709925</v>
      </c>
      <c r="H7" s="8">
        <f>AVERAGE('Baseline Corrected'!P21:P23)</f>
        <v>30.581891933865489</v>
      </c>
      <c r="I7" s="8">
        <f>_xlfn.STDEV.P('Baseline Corrected'!P21:P23)</f>
        <v>1.3801611643991742</v>
      </c>
    </row>
    <row r="8" spans="1:9" x14ac:dyDescent="0.35">
      <c r="A8" s="23" t="str">
        <f>'PET Catalysis Raw Summary'!A8</f>
        <v>066C-6</v>
      </c>
      <c r="B8" s="23" t="str">
        <f>'PET Catalysis Raw Summary'!B8</f>
        <v>PVP</v>
      </c>
      <c r="C8" s="23" t="str">
        <f>'PET Catalysis Raw Summary'!C8</f>
        <v>NMI</v>
      </c>
      <c r="D8" s="23" t="str">
        <f t="shared" si="0"/>
        <v>PVP / NMI</v>
      </c>
      <c r="F8" s="8">
        <f>AVERAGE('Baseline Corrected'!O24:O26)</f>
        <v>0.8215843522459334</v>
      </c>
      <c r="G8" s="8">
        <f>_xlfn.STDEV.P('Baseline Corrected'!O24:O26)</f>
        <v>9.4076405436349778E-2</v>
      </c>
      <c r="H8" s="8">
        <f>AVERAGE('Baseline Corrected'!P24:P26)</f>
        <v>7.7786684693079033</v>
      </c>
      <c r="I8" s="8">
        <f>_xlfn.STDEV.P('Baseline Corrected'!P24:P26)</f>
        <v>0.89070485175759018</v>
      </c>
    </row>
    <row r="9" spans="1:9" x14ac:dyDescent="0.35">
      <c r="A9" s="23" t="str">
        <f>'PET Catalysis Raw Summary'!A9</f>
        <v>066C-7</v>
      </c>
      <c r="B9" s="23" t="str">
        <f>'PET Catalysis Raw Summary'!B9</f>
        <v>PVP</v>
      </c>
      <c r="C9" s="23" t="str">
        <f>'PET Catalysis Raw Summary'!C9</f>
        <v>Imidazole</v>
      </c>
      <c r="D9" s="23" t="str">
        <f t="shared" si="0"/>
        <v>PVP / Imidazole</v>
      </c>
      <c r="F9" s="8">
        <f>AVERAGE('Baseline Corrected'!O27:O29)</f>
        <v>0.77986301432205485</v>
      </c>
      <c r="G9" s="8">
        <f>_xlfn.STDEV.P('Baseline Corrected'!O27:O29)</f>
        <v>4.021869262952537E-2</v>
      </c>
      <c r="H9" s="8">
        <f>AVERAGE('Baseline Corrected'!P27:P29)</f>
        <v>7.3836555227752179</v>
      </c>
      <c r="I9" s="8">
        <f>_xlfn.STDEV.P('Baseline Corrected'!P27:P29)</f>
        <v>0.38078606947522142</v>
      </c>
    </row>
    <row r="10" spans="1:9" x14ac:dyDescent="0.35">
      <c r="A10" s="23" t="str">
        <f>'PET Catalysis Raw Summary'!A10</f>
        <v>066C-8</v>
      </c>
      <c r="B10" s="23" t="str">
        <f>'PET Catalysis Raw Summary'!B10</f>
        <v>PVP</v>
      </c>
      <c r="C10" s="23" t="str">
        <f>'PET Catalysis Raw Summary'!C10</f>
        <v>ABCO</v>
      </c>
      <c r="D10" s="23" t="str">
        <f t="shared" si="0"/>
        <v>PVP / ABCO</v>
      </c>
      <c r="F10" s="8">
        <f>AVERAGE('Baseline Corrected'!O30:O32)</f>
        <v>3.1657470338947644</v>
      </c>
      <c r="G10" s="8">
        <f>_xlfn.STDEV.P('Baseline Corrected'!O30:O32)</f>
        <v>7.532976291214212E-2</v>
      </c>
      <c r="H10" s="8">
        <f>AVERAGE('Baseline Corrected'!P30:P32)</f>
        <v>29.972937735541095</v>
      </c>
      <c r="I10" s="8">
        <f>_xlfn.STDEV.P('Baseline Corrected'!P30:P32)</f>
        <v>0.71321374362022405</v>
      </c>
    </row>
    <row r="11" spans="1:9" x14ac:dyDescent="0.35">
      <c r="A11" s="23" t="str">
        <f>'PET Catalysis Raw Summary'!A11</f>
        <v>066C-9</v>
      </c>
      <c r="B11" s="23" t="str">
        <f>'PET Catalysis Raw Summary'!B11</f>
        <v>PVP</v>
      </c>
      <c r="C11" s="23" t="str">
        <f>'PET Catalysis Raw Summary'!C11</f>
        <v>DABCO</v>
      </c>
      <c r="D11" s="23" t="str">
        <f t="shared" si="0"/>
        <v>PVP / DABCO</v>
      </c>
      <c r="F11" s="8">
        <f>AVERAGE('Baseline Corrected'!O33:O35)</f>
        <v>4.4654431491867106</v>
      </c>
      <c r="G11" s="8">
        <f>_xlfn.STDEV.P('Baseline Corrected'!O33:O35)</f>
        <v>0.20604245364547105</v>
      </c>
      <c r="H11" s="8">
        <f>AVERAGE('Baseline Corrected'!P33:P35)</f>
        <v>42.278314735561082</v>
      </c>
      <c r="I11" s="8">
        <f>_xlfn.STDEV.P('Baseline Corrected'!P33:P35)</f>
        <v>1.9507868341571084</v>
      </c>
    </row>
    <row r="12" spans="1:9" x14ac:dyDescent="0.35">
      <c r="A12" s="23" t="str">
        <f>'PET Catalysis Raw Summary'!A12</f>
        <v>066C-10</v>
      </c>
      <c r="B12" s="23" t="str">
        <f>'PET Catalysis Raw Summary'!B12</f>
        <v>PVP</v>
      </c>
      <c r="C12" s="23" t="str">
        <f>'PET Catalysis Raw Summary'!C12</f>
        <v>DBU</v>
      </c>
      <c r="D12" s="23" t="str">
        <f t="shared" si="0"/>
        <v>PVP / DBU</v>
      </c>
      <c r="F12" s="8">
        <f>AVERAGE('Baseline Corrected'!O36:O38)</f>
        <v>8.0654344560506335</v>
      </c>
      <c r="G12" s="8">
        <f>_xlfn.STDEV.P('Baseline Corrected'!O36:O38)</f>
        <v>0.20647113772725814</v>
      </c>
      <c r="H12" s="8">
        <f>AVERAGE('Baseline Corrected'!P36:P38)</f>
        <v>76.362628527485015</v>
      </c>
      <c r="I12" s="8">
        <f>_xlfn.STDEV.P('Baseline Corrected'!P36:P38)</f>
        <v>1.9548455669471998</v>
      </c>
    </row>
    <row r="13" spans="1:9" x14ac:dyDescent="0.35">
      <c r="A13" s="23" t="str">
        <f>'PET Catalysis Raw Summary'!A13</f>
        <v>066C-11</v>
      </c>
      <c r="B13" s="23" t="str">
        <f>'PET Catalysis Raw Summary'!B13</f>
        <v>PVP</v>
      </c>
      <c r="C13" s="23" t="str">
        <f>'PET Catalysis Raw Summary'!C13</f>
        <v>TDB</v>
      </c>
      <c r="D13" s="23" t="str">
        <f t="shared" si="0"/>
        <v>PVP / TDB</v>
      </c>
      <c r="F13" s="8">
        <f>AVERAGE('Baseline Corrected'!O39:O41)</f>
        <v>6.8168841475590467</v>
      </c>
      <c r="G13" s="8">
        <f>_xlfn.STDEV.P('Baseline Corrected'!O39:O41)</f>
        <v>5.93338719269502E-2</v>
      </c>
      <c r="H13" s="8">
        <f>AVERAGE('Baseline Corrected'!P39:P41)</f>
        <v>64.541494287940779</v>
      </c>
      <c r="I13" s="8">
        <f>_xlfn.STDEV.P('Baseline Corrected'!P39:P41)</f>
        <v>0.56176644243336837</v>
      </c>
    </row>
    <row r="14" spans="1:9" x14ac:dyDescent="0.35">
      <c r="A14" s="23" t="str">
        <f>'PET Catalysis Raw Summary'!A14</f>
        <v>066C-12</v>
      </c>
      <c r="B14" s="23" t="str">
        <f>'PET Catalysis Raw Summary'!B14</f>
        <v>PVP</v>
      </c>
      <c r="C14" s="23" t="str">
        <f>'PET Catalysis Raw Summary'!C14</f>
        <v>MTDB</v>
      </c>
      <c r="D14" s="23" t="str">
        <f t="shared" si="0"/>
        <v>PVP / MTDB</v>
      </c>
      <c r="F14" s="8">
        <f>AVERAGE('Baseline Corrected'!O42:O44)</f>
        <v>4.8584685759426032</v>
      </c>
      <c r="G14" s="8">
        <f>_xlfn.STDEV.P('Baseline Corrected'!O42:O44)</f>
        <v>0.16461889736951291</v>
      </c>
      <c r="H14" s="8">
        <f>AVERAGE('Baseline Corrected'!P42:P44)</f>
        <v>45.999435380550189</v>
      </c>
      <c r="I14" s="8">
        <f>_xlfn.STDEV.P('Baseline Corrected'!P42:P44)</f>
        <v>1.5585932508572842</v>
      </c>
    </row>
    <row r="15" spans="1:9" x14ac:dyDescent="0.35">
      <c r="A15" s="23" t="str">
        <f>'PET Catalysis Raw Summary'!A15</f>
        <v>066C-13</v>
      </c>
      <c r="B15" s="23" t="str">
        <f>'PET Catalysis Raw Summary'!B15</f>
        <v>PVP</v>
      </c>
      <c r="C15" s="23" t="str">
        <f>'PET Catalysis Raw Summary'!C15</f>
        <v>TMG</v>
      </c>
      <c r="D15" s="23" t="str">
        <f t="shared" si="0"/>
        <v>PVP / TMG</v>
      </c>
      <c r="F15" s="8">
        <f>AVERAGE('Baseline Corrected'!$O45:$O47)</f>
        <v>1.6239951548939047</v>
      </c>
      <c r="G15" s="8">
        <f>_xlfn.STDEV.P('Baseline Corrected'!$O45:$O47)</f>
        <v>0.15360787160030445</v>
      </c>
      <c r="H15" s="8">
        <f>AVERAGE('Baseline Corrected'!$P45:$P47)</f>
        <v>15.375803922201039</v>
      </c>
      <c r="I15" s="8">
        <f>_xlfn.STDEV.P('Baseline Corrected'!$P45:$P47)</f>
        <v>1.4543420942577967</v>
      </c>
    </row>
    <row r="16" spans="1:9" x14ac:dyDescent="0.35">
      <c r="A16" s="23" t="str">
        <f>'PET Catalysis Raw Summary'!A16</f>
        <v>066C-14</v>
      </c>
      <c r="B16" s="23" t="str">
        <f>'PET Catalysis Raw Summary'!B16</f>
        <v>PVP</v>
      </c>
      <c r="C16" s="23" t="str">
        <f>'PET Catalysis Raw Summary'!C16</f>
        <v>BEMP</v>
      </c>
      <c r="D16" s="23" t="str">
        <f t="shared" si="0"/>
        <v>PVP / BEMP</v>
      </c>
      <c r="F16" s="8">
        <f>AVERAGE('Baseline Corrected'!$O48:$O50)</f>
        <v>7.3091621986024862</v>
      </c>
      <c r="G16" s="8">
        <f>_xlfn.STDEV.P('Baseline Corrected'!$O48:$O50)</f>
        <v>0.78905404436412618</v>
      </c>
      <c r="H16" s="8">
        <f>AVERAGE('Baseline Corrected'!$P48:$P50)</f>
        <v>69.202327644024123</v>
      </c>
      <c r="I16" s="8">
        <f>_xlfn.STDEV.P('Baseline Corrected'!$P48:$P50)</f>
        <v>7.470675164024648</v>
      </c>
    </row>
    <row r="17" spans="1:9" x14ac:dyDescent="0.35">
      <c r="A17" s="23" t="str">
        <f>'PET Catalysis Raw Summary'!A17</f>
        <v>066C-15</v>
      </c>
      <c r="B17" s="23" t="str">
        <f>'PET Catalysis Raw Summary'!B17</f>
        <v>PVP</v>
      </c>
      <c r="C17" s="23" t="str">
        <f>'PET Catalysis Raw Summary'!C17</f>
        <v>P1</v>
      </c>
      <c r="D17" s="23" t="str">
        <f t="shared" si="0"/>
        <v>PVP / P1</v>
      </c>
      <c r="F17" s="8">
        <f>AVERAGE('Baseline Corrected'!$O51:$O53)</f>
        <v>5.0706631476134412</v>
      </c>
      <c r="G17" s="8">
        <f>_xlfn.STDEV.P('Baseline Corrected'!$O51:$O53)</f>
        <v>0.19947518865361838</v>
      </c>
      <c r="H17" s="8">
        <f>AVERAGE('Baseline Corrected'!$P51:$P53)</f>
        <v>48.00846977793384</v>
      </c>
      <c r="I17" s="8">
        <f>_xlfn.STDEV.P('Baseline Corrected'!$P51:$P53)</f>
        <v>1.8886087060293435</v>
      </c>
    </row>
    <row r="18" spans="1:9" x14ac:dyDescent="0.35">
      <c r="A18" s="23" t="str">
        <f>'PET Catalysis Raw Summary'!A18</f>
        <v>066C-16</v>
      </c>
      <c r="B18" s="23" t="str">
        <f>'PET Catalysis Raw Summary'!B18</f>
        <v>PVP</v>
      </c>
      <c r="C18" s="23" t="str">
        <f>'PET Catalysis Raw Summary'!C18</f>
        <v>P2</v>
      </c>
      <c r="D18" s="23" t="str">
        <f t="shared" si="0"/>
        <v>PVP / P2</v>
      </c>
      <c r="F18" s="8">
        <f>AVERAGE('Baseline Corrected'!$O54:$O56)</f>
        <v>5.9742350470377099</v>
      </c>
      <c r="G18" s="8">
        <f>_xlfn.STDEV.P('Baseline Corrected'!$O54:$O56)</f>
        <v>0.61397035401504452</v>
      </c>
      <c r="H18" s="8">
        <f>AVERAGE('Baseline Corrected'!$P54:$P56)</f>
        <v>56.563387145323361</v>
      </c>
      <c r="I18" s="8">
        <f>_xlfn.STDEV.P('Baseline Corrected'!$P54:$P56)</f>
        <v>5.8130024273358236</v>
      </c>
    </row>
    <row r="19" spans="1:9" x14ac:dyDescent="0.35">
      <c r="A19" s="23" t="str">
        <f>'PET Catalysis Raw Summary'!A19</f>
        <v>066C-17</v>
      </c>
      <c r="B19" s="23" t="str">
        <f>'PET Catalysis Raw Summary'!B19</f>
        <v>PVP</v>
      </c>
      <c r="C19" s="23" t="str">
        <f>'PET Catalysis Raw Summary'!C19</f>
        <v>1-Metpip</v>
      </c>
      <c r="D19" s="23" t="str">
        <f t="shared" si="0"/>
        <v>PVP / 1-Metpip</v>
      </c>
      <c r="F19" s="8">
        <f>AVERAGE('Baseline Corrected'!$O57:$O59)</f>
        <v>2.3786720382626405</v>
      </c>
      <c r="G19" s="8">
        <f>_xlfn.STDEV.P('Baseline Corrected'!$O57:$O59)</f>
        <v>0.2436333529589465</v>
      </c>
      <c r="H19" s="8">
        <f>AVERAGE('Baseline Corrected'!$P57:$P59)</f>
        <v>22.520999982871263</v>
      </c>
      <c r="I19" s="8">
        <f>_xlfn.STDEV.P('Baseline Corrected'!$P57:$P59)</f>
        <v>2.3066932513415406</v>
      </c>
    </row>
    <row r="20" spans="1:9" x14ac:dyDescent="0.35">
      <c r="A20" s="23" t="str">
        <f>'PET Catalysis Raw Summary'!A20</f>
        <v>066C-18</v>
      </c>
      <c r="B20" s="23" t="str">
        <f>'PET Catalysis Raw Summary'!B20</f>
        <v>PVP</v>
      </c>
      <c r="C20" s="23" t="str">
        <f>'PET Catalysis Raw Summary'!C20</f>
        <v>Morph</v>
      </c>
      <c r="D20" s="23" t="str">
        <f t="shared" si="0"/>
        <v>PVP / Morph</v>
      </c>
      <c r="F20" s="8">
        <f>AVERAGE('Baseline Corrected'!$O60:$O62)</f>
        <v>1.2025427705991603</v>
      </c>
      <c r="G20" s="8">
        <f>_xlfn.STDEV.P('Baseline Corrected'!$O60:$O62)</f>
        <v>0.12890931922743246</v>
      </c>
      <c r="H20" s="8">
        <f>AVERAGE('Baseline Corrected'!$P60:$P62)</f>
        <v>11.38554003260005</v>
      </c>
      <c r="I20" s="8">
        <f>_xlfn.STDEV.P('Baseline Corrected'!$P60:$P62)</f>
        <v>1.2204989714485421</v>
      </c>
    </row>
    <row r="21" spans="1:9" x14ac:dyDescent="0.35">
      <c r="A21" s="23" t="str">
        <f>'PET Catalysis Raw Summary'!A21</f>
        <v>066C-19</v>
      </c>
      <c r="B21" s="23" t="str">
        <f>'PET Catalysis Raw Summary'!B21</f>
        <v>PVP</v>
      </c>
      <c r="C21" s="23" t="str">
        <f>'PET Catalysis Raw Summary'!C21</f>
        <v>DIPA</v>
      </c>
      <c r="D21" s="23" t="str">
        <f t="shared" si="0"/>
        <v>PVP / DIPA</v>
      </c>
      <c r="F21" s="8">
        <f>AVERAGE('Baseline Corrected'!$O63:$O65)</f>
        <v>1.4030243801713251</v>
      </c>
      <c r="G21" s="8">
        <f>_xlfn.STDEV.P('Baseline Corrected'!$O63:$O65)</f>
        <v>0.70855768416778819</v>
      </c>
      <c r="H21" s="8">
        <f>AVERAGE('Baseline Corrected'!$P63:$P65)</f>
        <v>13.283677418970674</v>
      </c>
      <c r="I21" s="8">
        <f>_xlfn.STDEV.P('Baseline Corrected'!$P63:$P65)</f>
        <v>6.7085446569848317</v>
      </c>
    </row>
    <row r="22" spans="1:9" x14ac:dyDescent="0.35">
      <c r="A22" s="23" t="str">
        <f>'PET Catalysis Raw Summary'!A22</f>
        <v>066C-20</v>
      </c>
      <c r="B22" s="23" t="str">
        <f>'PET Catalysis Raw Summary'!B22</f>
        <v>PVP</v>
      </c>
      <c r="C22" s="23" t="str">
        <f>'PET Catalysis Raw Summary'!C22</f>
        <v>2,6-Lut</v>
      </c>
      <c r="D22" s="23" t="str">
        <f t="shared" si="0"/>
        <v>PVP / 2,6-Lut</v>
      </c>
      <c r="F22" s="8">
        <f>AVERAGE('Baseline Corrected'!$O66:$O68)</f>
        <v>0.97331354755131405</v>
      </c>
      <c r="G22" s="8">
        <f>_xlfn.STDEV.P('Baseline Corrected'!$O66:$O68)</f>
        <v>0.24115144906167807</v>
      </c>
      <c r="H22" s="8">
        <f>AVERAGE('Baseline Corrected'!$P66:$P68)</f>
        <v>9.2152234671836766</v>
      </c>
      <c r="I22" s="8">
        <f>_xlfn.STDEV.P('Baseline Corrected'!$P66:$P68)</f>
        <v>2.2831948636997299</v>
      </c>
    </row>
    <row r="23" spans="1:9" x14ac:dyDescent="0.35">
      <c r="A23" s="23" t="str">
        <f>'PET Catalysis Raw Summary'!A23</f>
        <v>066C-21</v>
      </c>
      <c r="B23" s="23" t="str">
        <f>'PET Catalysis Raw Summary'!B23</f>
        <v>-</v>
      </c>
      <c r="C23" s="23" t="str">
        <f>'PET Catalysis Raw Summary'!C23</f>
        <v>Polymer</v>
      </c>
      <c r="D23" s="23" t="str">
        <f t="shared" si="0"/>
        <v>- / Polymer</v>
      </c>
      <c r="F23" s="34" t="e">
        <f>AVERAGE('Baseline Corrected'!$O69:$O71)</f>
        <v>#NUM!</v>
      </c>
      <c r="G23" s="34" t="e">
        <f>_xlfn.STDEV.P('Baseline Corrected'!$O69:$O71)</f>
        <v>#NUM!</v>
      </c>
      <c r="H23" s="34" t="e">
        <f>AVERAGE('Baseline Corrected'!$P69:$P71)</f>
        <v>#NUM!</v>
      </c>
      <c r="I23" s="34" t="e">
        <f>_xlfn.STDEV.P('Baseline Corrected'!$P69:$P71)</f>
        <v>#NUM!</v>
      </c>
    </row>
    <row r="24" spans="1:9" x14ac:dyDescent="0.35">
      <c r="A24" s="23" t="str">
        <f>'PET Catalysis Raw Summary'!A24</f>
        <v>066C-22</v>
      </c>
      <c r="B24" s="23" t="str">
        <f>'PET Catalysis Raw Summary'!B24</f>
        <v>-</v>
      </c>
      <c r="C24" s="23" t="str">
        <f>'PET Catalysis Raw Summary'!C24</f>
        <v xml:space="preserve">PET only </v>
      </c>
      <c r="D24" s="23" t="str">
        <f t="shared" si="0"/>
        <v xml:space="preserve">- / PET only </v>
      </c>
      <c r="F24" s="34">
        <f>AVERAGE('Baseline Corrected'!$O72:$O74)</f>
        <v>0.46564863124066874</v>
      </c>
      <c r="G24" s="34">
        <f>_xlfn.STDEV.P('Baseline Corrected'!$O72:$O74)</f>
        <v>5.0416258154217575E-2</v>
      </c>
      <c r="H24" s="34">
        <f>AVERAGE('Baseline Corrected'!$P72:$P74)</f>
        <v>4.4087089970816828</v>
      </c>
      <c r="I24" s="34">
        <f>_xlfn.STDEV.P('Baseline Corrected'!$P72:$P74)</f>
        <v>0.47733547574590063</v>
      </c>
    </row>
    <row r="25" spans="1:9" x14ac:dyDescent="0.35">
      <c r="A25" s="23" t="str">
        <f>'PET Catalysis Raw Summary'!A25</f>
        <v>066C-23</v>
      </c>
      <c r="B25" s="23" t="str">
        <f>'PET Catalysis Raw Summary'!B25</f>
        <v>ZnOAc</v>
      </c>
      <c r="C25" s="23" t="str">
        <f>'PET Catalysis Raw Summary'!C25</f>
        <v>DMAP</v>
      </c>
      <c r="D25" s="23" t="str">
        <f t="shared" si="0"/>
        <v>ZnOAc / DMAP</v>
      </c>
      <c r="F25" s="34" t="e">
        <f>AVERAGE('Baseline Corrected'!$O75:$O77)</f>
        <v>#VALUE!</v>
      </c>
      <c r="G25" s="34" t="e">
        <f>_xlfn.STDEV.P('Baseline Corrected'!$O75:$O77)</f>
        <v>#VALUE!</v>
      </c>
      <c r="H25" s="34" t="e">
        <f>AVERAGE('Baseline Corrected'!$P75:$P77)</f>
        <v>#VALUE!</v>
      </c>
      <c r="I25" s="34" t="e">
        <f>_xlfn.STDEV.P('Baseline Corrected'!$P75:$P77)</f>
        <v>#VALUE!</v>
      </c>
    </row>
    <row r="26" spans="1:9" x14ac:dyDescent="0.35">
      <c r="A26" s="23" t="str">
        <f>'PET Catalysis Raw Summary'!A26</f>
        <v>066C-24</v>
      </c>
      <c r="B26" s="23" t="str">
        <f>'PET Catalysis Raw Summary'!B26</f>
        <v>PVP</v>
      </c>
      <c r="C26" s="23" t="str">
        <f>'PET Catalysis Raw Summary'!C26</f>
        <v>PEI</v>
      </c>
      <c r="D26" s="23" t="str">
        <f t="shared" si="0"/>
        <v>PVP / PEI</v>
      </c>
      <c r="F26" s="34">
        <f>AVERAGE('Baseline Corrected'!$O78:$O80)</f>
        <v>1.4398384308783327</v>
      </c>
      <c r="G26" s="34">
        <f>_xlfn.STDEV.P('Baseline Corrected'!$O78:$O80)</f>
        <v>0.35429590658926369</v>
      </c>
      <c r="H26" s="34">
        <f>AVERAGE('Baseline Corrected'!$P78:$P80)</f>
        <v>13.63222872070771</v>
      </c>
      <c r="I26" s="34">
        <f>_xlfn.STDEV.P('Baseline Corrected'!$P78:$P80)</f>
        <v>3.3544338933147024</v>
      </c>
    </row>
    <row r="27" spans="1:9" x14ac:dyDescent="0.35">
      <c r="A27" s="23" t="str">
        <f>'PET Catalysis Raw Summary'!A27</f>
        <v>066C-25</v>
      </c>
      <c r="B27" s="23" t="str">
        <f>'PET Catalysis Raw Summary'!B27</f>
        <v>PVP</v>
      </c>
      <c r="C27" s="23" t="str">
        <f>'PET Catalysis Raw Summary'!C27</f>
        <v>DBN</v>
      </c>
      <c r="D27" s="23" t="str">
        <f t="shared" si="0"/>
        <v>PVP / DBN</v>
      </c>
      <c r="F27" s="34">
        <f>AVERAGE('Baseline Corrected'!$O81:$O83)</f>
        <v>3.5247236442589576</v>
      </c>
      <c r="G27" s="34">
        <f>_xlfn.STDEV.P('Baseline Corrected'!$O81:$O83)</f>
        <v>0.19212401256516823</v>
      </c>
      <c r="H27" s="34">
        <f>AVERAGE('Baseline Corrected'!$P81:$P83)</f>
        <v>33.371688007044696</v>
      </c>
      <c r="I27" s="34">
        <f>_xlfn.STDEV.P('Baseline Corrected'!$P81:$P83)</f>
        <v>1.8190085955899917</v>
      </c>
    </row>
    <row r="28" spans="1:9" x14ac:dyDescent="0.35">
      <c r="A28" s="23" t="str">
        <f>'PET Catalysis Raw Summary'!A28</f>
        <v>Blank</v>
      </c>
      <c r="B28" s="23">
        <f>'PET Catalysis Raw Summary'!B28</f>
        <v>0</v>
      </c>
      <c r="C28" s="23" t="str">
        <f>'PET Catalysis Raw Summary'!C28</f>
        <v>Blank</v>
      </c>
      <c r="D28" s="23" t="str">
        <f t="shared" si="0"/>
        <v>0 / Blank</v>
      </c>
      <c r="F28" s="34" t="e">
        <f>AVERAGE('Baseline Corrected'!$O84:$O86)</f>
        <v>#NUM!</v>
      </c>
      <c r="G28" s="34" t="e">
        <f>_xlfn.STDEV.P('Baseline Corrected'!$O84:$O86)</f>
        <v>#NUM!</v>
      </c>
      <c r="H28" s="34" t="e">
        <f>AVERAGE('Baseline Corrected'!$P84:$P86)</f>
        <v>#NUM!</v>
      </c>
      <c r="I28" s="34" t="e">
        <f>_xlfn.STDEV.P('Baseline Corrected'!$P84:$P86)</f>
        <v>#NUM!</v>
      </c>
    </row>
    <row r="29" spans="1:9" x14ac:dyDescent="0.35">
      <c r="A29" s="23" t="str">
        <f>'PET Catalysis Raw Summary'!A29</f>
        <v>067C-23</v>
      </c>
      <c r="B29" s="23" t="str">
        <f>'PET Catalysis Raw Summary'!B29</f>
        <v>ZnOAc</v>
      </c>
      <c r="C29" s="23" t="str">
        <f>'PET Catalysis Raw Summary'!C29</f>
        <v>DMAP</v>
      </c>
      <c r="D29" s="23" t="str">
        <f t="shared" si="0"/>
        <v>ZnOAc / DMAP</v>
      </c>
      <c r="F29" s="34" t="e">
        <f>AVERAGE('Baseline Corrected'!$O87:$O89)</f>
        <v>#NUM!</v>
      </c>
      <c r="G29" s="34" t="e">
        <f>_xlfn.STDEV.P('Baseline Corrected'!$O87:$O89)</f>
        <v>#NUM!</v>
      </c>
      <c r="H29" s="34" t="e">
        <f>AVERAGE('Baseline Corrected'!$P87:$P89)</f>
        <v>#NUM!</v>
      </c>
      <c r="I29" s="34" t="e">
        <f>_xlfn.STDEV.P('Baseline Corrected'!$P87:$P89)</f>
        <v>#NUM!</v>
      </c>
    </row>
    <row r="30" spans="1:9" x14ac:dyDescent="0.35">
      <c r="A30" s="23" t="str">
        <f>'PET Catalysis Raw Summary'!A30</f>
        <v>066C-23_10X</v>
      </c>
      <c r="B30" s="23" t="str">
        <f>'PET Catalysis Raw Summary'!B30</f>
        <v>ZnOAc</v>
      </c>
      <c r="C30" s="23" t="str">
        <f>'PET Catalysis Raw Summary'!C30</f>
        <v>DMAP</v>
      </c>
      <c r="D30" s="23" t="str">
        <f t="shared" si="0"/>
        <v>ZnOAc / DMAP</v>
      </c>
      <c r="F30" s="34">
        <f>AVERAGE('Baseline Corrected'!$O90:$O92)</f>
        <v>1.7311174040452917</v>
      </c>
      <c r="G30" s="34">
        <f>_xlfn.STDEV.P('Baseline Corrected'!$O90:$O92)</f>
        <v>0.17448571965765505</v>
      </c>
      <c r="H30" s="34">
        <f>AVERAGE('Baseline Corrected'!$P90:$P92)</f>
        <v>16.390025358572561</v>
      </c>
      <c r="I30" s="34">
        <f>_xlfn.STDEV.P('Baseline Corrected'!$P90:$P92)</f>
        <v>1.6520112172720793</v>
      </c>
    </row>
    <row r="31" spans="1:9" x14ac:dyDescent="0.35">
      <c r="A31" s="23" t="str">
        <f>'PET Catalysis Raw Summary'!A31</f>
        <v>Run3 _ 066C-24</v>
      </c>
      <c r="B31" s="23" t="str">
        <f>'PET Catalysis Raw Summary'!B31</f>
        <v>PVP</v>
      </c>
      <c r="C31" s="23" t="str">
        <f>'PET Catalysis Raw Summary'!C31</f>
        <v>PEI</v>
      </c>
      <c r="D31" s="23" t="str">
        <f t="shared" si="0"/>
        <v>PVP / PEI</v>
      </c>
      <c r="F31" s="34">
        <f>AVERAGE('Baseline Corrected'!$O93:$O95)</f>
        <v>1.4853621963975059</v>
      </c>
      <c r="G31" s="34">
        <f>_xlfn.STDEV.P('Baseline Corrected'!$O93:$O95)</f>
        <v>0.29579356345101876</v>
      </c>
      <c r="H31" s="34">
        <f>AVERAGE('Baseline Corrected'!$P93:$P95)</f>
        <v>14.063242625098816</v>
      </c>
      <c r="I31" s="34">
        <f>_xlfn.STDEV.P('Baseline Corrected'!$P93:$P95)</f>
        <v>2.8005402721593322</v>
      </c>
    </row>
    <row r="32" spans="1:9" x14ac:dyDescent="0.35">
      <c r="A32" s="23" t="str">
        <f>'PET Catalysis Raw Summary'!A32</f>
        <v>Run3 _ 066C-25</v>
      </c>
      <c r="B32" s="23" t="str">
        <f>'PET Catalysis Raw Summary'!B32</f>
        <v>PVP</v>
      </c>
      <c r="C32" s="23" t="str">
        <f>'PET Catalysis Raw Summary'!C32</f>
        <v>DBN</v>
      </c>
      <c r="D32" s="23" t="str">
        <f t="shared" si="0"/>
        <v>PVP / DBN</v>
      </c>
      <c r="F32" s="8">
        <f>AVERAGE('Baseline Corrected'!$O96:$O98)</f>
        <v>3.5087800545835086</v>
      </c>
      <c r="G32" s="8">
        <f>_xlfn.STDEV.P('Baseline Corrected'!$O96:$O98)</f>
        <v>0.34065526911927785</v>
      </c>
      <c r="H32" s="8">
        <f>AVERAGE('Baseline Corrected'!$P96:$P98)</f>
        <v>33.220735888790529</v>
      </c>
      <c r="I32" s="8">
        <f>_xlfn.STDEV.P('Baseline Corrected'!$P96:$P98)</f>
        <v>3.225285868161861</v>
      </c>
    </row>
    <row r="33" spans="1:9" x14ac:dyDescent="0.35">
      <c r="A33" s="23">
        <f>'PET Catalysis Raw Summary'!A33</f>
        <v>0</v>
      </c>
      <c r="B33" s="23">
        <f>'PET Catalysis Raw Summary'!B33</f>
        <v>0</v>
      </c>
      <c r="C33" s="23">
        <f>'PET Catalysis Raw Summary'!C33</f>
        <v>0</v>
      </c>
      <c r="D33" s="23" t="str">
        <f t="shared" si="0"/>
        <v>0 / 0</v>
      </c>
      <c r="F33" s="8" t="e">
        <f>AVERAGE('Baseline Corrected'!$O99:$O101)</f>
        <v>#NUM!</v>
      </c>
      <c r="G33" s="8" t="e">
        <f>_xlfn.STDEV.P('Baseline Corrected'!$O99:$O101)</f>
        <v>#NUM!</v>
      </c>
      <c r="H33" s="8" t="e">
        <f>AVERAGE('Baseline Corrected'!$P99:$P101)</f>
        <v>#NUM!</v>
      </c>
      <c r="I33" s="8" t="e">
        <f>_xlfn.STDEV.P('Baseline Corrected'!$P99:$P101)</f>
        <v>#NUM!</v>
      </c>
    </row>
    <row r="34" spans="1:9" x14ac:dyDescent="0.35">
      <c r="A34" s="23">
        <f>'PET Catalysis Raw Summary'!A34</f>
        <v>0</v>
      </c>
      <c r="B34" s="23">
        <f>'PET Catalysis Raw Summary'!B34</f>
        <v>0</v>
      </c>
      <c r="C34" s="23">
        <f>'PET Catalysis Raw Summary'!C34</f>
        <v>0</v>
      </c>
      <c r="D34" s="23" t="str">
        <f t="shared" si="0"/>
        <v>0 / 0</v>
      </c>
      <c r="F34" s="8" t="e">
        <f>AVERAGE('Baseline Corrected'!$O102:$O104)</f>
        <v>#NUM!</v>
      </c>
      <c r="G34" s="8" t="e">
        <f>_xlfn.STDEV.P('Baseline Corrected'!$O102:$O104)</f>
        <v>#NUM!</v>
      </c>
      <c r="H34" s="8" t="e">
        <f>AVERAGE('Baseline Corrected'!$P102:$P104)</f>
        <v>#NUM!</v>
      </c>
      <c r="I34" s="8" t="e">
        <f>_xlfn.STDEV.P('Baseline Corrected'!$P102:$P104)</f>
        <v>#NUM!</v>
      </c>
    </row>
    <row r="35" spans="1:9" x14ac:dyDescent="0.35">
      <c r="A35" s="23">
        <f>'PET Catalysis Raw Summary'!A35</f>
        <v>0</v>
      </c>
      <c r="B35" s="23">
        <f>'PET Catalysis Raw Summary'!B35</f>
        <v>0</v>
      </c>
      <c r="C35" s="23">
        <f>'PET Catalysis Raw Summary'!C35</f>
        <v>0</v>
      </c>
      <c r="D35" s="23" t="str">
        <f t="shared" ref="D35:D37" si="1">B35&amp;" / "&amp;C35</f>
        <v>0 / 0</v>
      </c>
      <c r="F35" s="8" t="e">
        <f>AVERAGE('Baseline Corrected'!$O105:$O107)</f>
        <v>#NUM!</v>
      </c>
      <c r="G35" s="8" t="e">
        <f>_xlfn.STDEV.P('Baseline Corrected'!$O105:$O107)</f>
        <v>#NUM!</v>
      </c>
      <c r="H35" s="8" t="e">
        <f>AVERAGE('Baseline Corrected'!$P105:$P107)</f>
        <v>#NUM!</v>
      </c>
      <c r="I35" s="8" t="e">
        <f>_xlfn.STDEV.P('Baseline Corrected'!$P105:$P107)</f>
        <v>#NUM!</v>
      </c>
    </row>
    <row r="36" spans="1:9" x14ac:dyDescent="0.35">
      <c r="A36" s="23">
        <f>'PET Catalysis Raw Summary'!A36</f>
        <v>0</v>
      </c>
      <c r="B36" s="23">
        <f>'PET Catalysis Raw Summary'!B36</f>
        <v>0</v>
      </c>
      <c r="C36" s="23">
        <f>'PET Catalysis Raw Summary'!C36</f>
        <v>0</v>
      </c>
      <c r="D36" s="23" t="str">
        <f t="shared" si="1"/>
        <v>0 / 0</v>
      </c>
      <c r="F36" s="8" t="e">
        <f>AVERAGE('Baseline Corrected'!$O108:$O110)</f>
        <v>#NUM!</v>
      </c>
      <c r="G36" s="8" t="e">
        <f>_xlfn.STDEV.P('Baseline Corrected'!$O108:$O110)</f>
        <v>#NUM!</v>
      </c>
      <c r="H36" s="8" t="e">
        <f>AVERAGE('Baseline Corrected'!$P108:$P110)</f>
        <v>#NUM!</v>
      </c>
      <c r="I36" s="8" t="e">
        <f>_xlfn.STDEV.P('Baseline Corrected'!$P108:$P110)</f>
        <v>#NUM!</v>
      </c>
    </row>
    <row r="37" spans="1:9" x14ac:dyDescent="0.35">
      <c r="A37" s="23">
        <f>'PET Catalysis Raw Summary'!A37</f>
        <v>0</v>
      </c>
      <c r="B37" s="23">
        <f>'PET Catalysis Raw Summary'!B37</f>
        <v>0</v>
      </c>
      <c r="C37" s="23">
        <f>'PET Catalysis Raw Summary'!C37</f>
        <v>0</v>
      </c>
      <c r="D37" s="23" t="str">
        <f t="shared" si="1"/>
        <v>0 / 0</v>
      </c>
      <c r="F37" s="8" t="e">
        <f>AVERAGE('Baseline Corrected'!$O111:$O113)</f>
        <v>#NUM!</v>
      </c>
      <c r="G37" s="8" t="e">
        <f>_xlfn.STDEV.P('Baseline Corrected'!$O111:$O113)</f>
        <v>#NUM!</v>
      </c>
      <c r="H37" s="8" t="e">
        <f>AVERAGE('Baseline Corrected'!$P111:$P113)</f>
        <v>#NUM!</v>
      </c>
      <c r="I37" s="8" t="e">
        <f>_xlfn.STDEV.P('Baseline Corrected'!$P111:$P113)</f>
        <v>#NUM!</v>
      </c>
    </row>
  </sheetData>
  <conditionalFormatting sqref="I3:I37">
    <cfRule type="cellIs" dxfId="0" priority="1" operator="greaterThan">
      <formula>10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Pellet Calculations</vt:lpstr>
      <vt:lpstr>PET Catalysis Raw Data</vt:lpstr>
      <vt:lpstr>PET Catalysis Raw Summary</vt:lpstr>
      <vt:lpstr>Baseline Raw Data</vt:lpstr>
      <vt:lpstr>Baseline Corrected</vt:lpstr>
      <vt:lpstr>Baseline UV</vt:lpstr>
      <vt:lpstr>Baseline Corrected Summary</vt:lpstr>
    </vt:vector>
  </TitlesOfParts>
  <Company>University of Birmingham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Street (Chemistry)</dc:creator>
  <cp:lastModifiedBy>Kyle Batchelor (Chemical Engineering)</cp:lastModifiedBy>
  <dcterms:created xsi:type="dcterms:W3CDTF">2024-12-12T13:53:32Z</dcterms:created>
  <dcterms:modified xsi:type="dcterms:W3CDTF">2025-06-10T11:00:27Z</dcterms:modified>
</cp:coreProperties>
</file>